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0" r:id="rId27"/>
    <sheet name=" SEFA (2)" sheetId="179" r:id="rId28"/>
    <sheet name="SEFA NOTES" sheetId="173" r:id="rId29"/>
    <sheet name="SEFA NOTES (2)" sheetId="181" r:id="rId30"/>
    <sheet name="SF&amp;QC Sec-1" sheetId="174" r:id="rId31"/>
    <sheet name="SF&amp;QC Sec-2" sheetId="175" r:id="rId32"/>
    <sheet name="SF&amp;QC Sec-3" sheetId="176" r:id="rId33"/>
    <sheet name="SF&amp;QC Sec-3 (2)" sheetId="182" r:id="rId34"/>
    <sheet name="SSPAF" sheetId="177" r:id="rId35"/>
    <sheet name="CAP" sheetId="178" r:id="rId36"/>
    <sheet name="CAP (2)" sheetId="183" r:id="rId37"/>
    <sheet name="CAP (3)" sheetId="184" r:id="rId38"/>
    <sheet name="AFR17" sheetId="106" state="hidden" r:id="rId39"/>
  </sheets>
  <externalReferences>
    <externalReference r:id="rId40"/>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9">'SEFA NOTES (2)'!$A$1:$F$52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33">'SF&amp;QC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4" i="184" l="1"/>
  <c r="B4" i="183"/>
  <c r="B4" i="182"/>
  <c r="E9" i="108"/>
  <c r="E12" i="11"/>
  <c r="D27" i="181" l="1"/>
  <c r="D29" i="181" s="1"/>
  <c r="D27" i="173"/>
  <c r="E34" i="181"/>
  <c r="A4" i="181"/>
  <c r="D17" i="171"/>
  <c r="J16" i="179"/>
  <c r="F16" i="179"/>
  <c r="K15" i="179"/>
  <c r="K16" i="179" s="1"/>
  <c r="J15" i="179"/>
  <c r="I15" i="179"/>
  <c r="H15" i="179"/>
  <c r="H16" i="179" s="1"/>
  <c r="G15" i="179"/>
  <c r="G16" i="179" s="1"/>
  <c r="F15" i="179"/>
  <c r="F18" i="179" s="1"/>
  <c r="D35" i="171" s="1"/>
  <c r="E15" i="179"/>
  <c r="K25" i="180"/>
  <c r="J25" i="180"/>
  <c r="I25" i="180"/>
  <c r="H25" i="180"/>
  <c r="G25" i="180"/>
  <c r="L25" i="180" s="1"/>
  <c r="F25" i="180"/>
  <c r="E25" i="180"/>
  <c r="J19" i="180"/>
  <c r="H19" i="180"/>
  <c r="J16" i="180"/>
  <c r="H16" i="180"/>
  <c r="I17" i="180"/>
  <c r="I14" i="180"/>
  <c r="L14" i="180" s="1"/>
  <c r="K16" i="180"/>
  <c r="K19" i="180"/>
  <c r="I19" i="180"/>
  <c r="I16" i="180"/>
  <c r="F19" i="180"/>
  <c r="F20" i="180" s="1"/>
  <c r="F21" i="180" s="1"/>
  <c r="F16" i="180"/>
  <c r="F27" i="180" s="1"/>
  <c r="G19" i="180"/>
  <c r="G16" i="180"/>
  <c r="L16" i="180" s="1"/>
  <c r="E19" i="180"/>
  <c r="E16" i="180"/>
  <c r="E20" i="180" s="1"/>
  <c r="L26" i="180"/>
  <c r="L24" i="180"/>
  <c r="L23" i="180"/>
  <c r="L22" i="180"/>
  <c r="L18" i="180"/>
  <c r="L17" i="180"/>
  <c r="L15" i="180"/>
  <c r="L13" i="180"/>
  <c r="L12" i="180"/>
  <c r="L11" i="180"/>
  <c r="B4" i="180"/>
  <c r="C4" i="3"/>
  <c r="H27" i="180" l="1"/>
  <c r="H18" i="179" s="1"/>
  <c r="E21" i="180"/>
  <c r="G27" i="180"/>
  <c r="E16" i="179"/>
  <c r="E18" i="179" s="1"/>
  <c r="I16" i="179"/>
  <c r="G20" i="180"/>
  <c r="I20" i="180"/>
  <c r="J20" i="180"/>
  <c r="J21" i="180" s="1"/>
  <c r="E27" i="180"/>
  <c r="L19" i="180"/>
  <c r="H20" i="180"/>
  <c r="H21" i="180" s="1"/>
  <c r="K20" i="180"/>
  <c r="K21" i="180" s="1"/>
  <c r="G21" i="180"/>
  <c r="G18" i="179" s="1"/>
  <c r="I21" i="180" l="1"/>
  <c r="G43" i="174"/>
  <c r="J18" i="179"/>
  <c r="K27" i="180"/>
  <c r="I27" i="180"/>
  <c r="K18" i="179"/>
  <c r="J27" i="180"/>
  <c r="L21" i="180"/>
  <c r="L20" i="180"/>
  <c r="E52" i="29"/>
  <c r="L27" i="180" l="1"/>
  <c r="I18" i="179"/>
  <c r="D45" i="174" s="1"/>
  <c r="L27" i="179"/>
  <c r="L26" i="179"/>
  <c r="L25" i="179"/>
  <c r="L24" i="179"/>
  <c r="L23" i="179"/>
  <c r="L22" i="179"/>
  <c r="L21" i="179"/>
  <c r="L20" i="179"/>
  <c r="L19" i="179"/>
  <c r="L17" i="179"/>
  <c r="L16" i="179"/>
  <c r="L15" i="179"/>
  <c r="L14" i="179"/>
  <c r="L13" i="179"/>
  <c r="L12" i="179"/>
  <c r="L11" i="179"/>
  <c r="B4" i="179"/>
  <c r="L18" i="179" l="1"/>
  <c r="D14" i="171"/>
  <c r="D12" i="171"/>
  <c r="A10" i="169"/>
  <c r="C16" i="169"/>
  <c r="A15" i="169"/>
  <c r="A14" i="169"/>
  <c r="K18" i="169"/>
  <c r="G18" i="169"/>
  <c r="G15" i="169"/>
  <c r="I13" i="169"/>
  <c r="K11" i="169"/>
  <c r="J11" i="169"/>
  <c r="G11" i="169"/>
  <c r="G10" i="169"/>
  <c r="G9" i="169"/>
  <c r="G7" i="169"/>
  <c r="E7" i="169"/>
  <c r="A7" i="169"/>
  <c r="B4" i="178"/>
  <c r="B4" i="177"/>
  <c r="B4" i="176"/>
  <c r="B4" i="175"/>
  <c r="D47" i="174"/>
  <c r="B4" i="174"/>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1" i="182" l="1"/>
  <c r="B1" i="183"/>
  <c r="B1" i="184"/>
  <c r="B1" i="180"/>
  <c r="A1" i="181"/>
  <c r="A2" i="173"/>
  <c r="B2" i="184"/>
  <c r="B2" i="183"/>
  <c r="B2" i="182"/>
  <c r="A2" i="181"/>
  <c r="B2" i="180"/>
  <c r="B1" i="178"/>
  <c r="B1" i="179"/>
  <c r="A2" i="170"/>
  <c r="B2" i="174"/>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s="1"/>
  <c r="B5114" i="106"/>
  <c r="D5114" i="106"/>
  <c r="B5115" i="106"/>
  <c r="D5115" i="106"/>
  <c r="B5116" i="106"/>
  <c r="D5116" i="106" s="1"/>
  <c r="B5117" i="106"/>
  <c r="D5117" i="106" s="1"/>
  <c r="B5118" i="106"/>
  <c r="D5118" i="106"/>
  <c r="B5119" i="106"/>
  <c r="D5119" i="106" s="1"/>
  <c r="B5122" i="106"/>
  <c r="D5122" i="106"/>
  <c r="B5123" i="106"/>
  <c r="D5123" i="106" s="1"/>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s="1"/>
  <c r="B6620" i="106"/>
  <c r="D6620" i="106" s="1"/>
  <c r="B6621" i="106"/>
  <c r="D6621" i="106" s="1"/>
  <c r="B6622" i="106"/>
  <c r="D6622" i="106" s="1"/>
  <c r="B6623" i="106"/>
  <c r="D6623" i="106"/>
  <c r="B6624" i="106"/>
  <c r="D6624" i="106" s="1"/>
  <c r="B6625" i="106"/>
  <c r="D6625" i="106"/>
  <c r="B6626" i="106"/>
  <c r="D6626" i="106" s="1"/>
  <c r="B6627" i="106"/>
  <c r="D6627" i="106" s="1"/>
  <c r="B6628" i="106"/>
  <c r="D6628" i="106" s="1"/>
  <c r="B6629" i="106"/>
  <c r="D6629" i="106" s="1"/>
  <c r="B6630" i="106"/>
  <c r="D6630" i="106" s="1"/>
  <c r="B6631" i="106"/>
  <c r="D6631" i="106"/>
  <c r="B6632" i="106"/>
  <c r="D6632" i="106" s="1"/>
  <c r="B6633" i="106"/>
  <c r="D6633" i="106"/>
  <c r="B6634" i="106"/>
  <c r="D6634" i="106" s="1"/>
  <c r="B6635" i="106"/>
  <c r="D6635" i="106" s="1"/>
  <c r="B6636" i="106"/>
  <c r="D6636" i="106" s="1"/>
  <c r="B6637" i="106"/>
  <c r="D6637" i="106" s="1"/>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c r="B6970" i="106"/>
  <c r="D6970" i="106" s="1"/>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7" i="127"/>
  <c r="B68"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E4" i="4"/>
  <c r="B2630" i="106" s="1"/>
  <c r="D2630" i="106" s="1"/>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D4" i="4" l="1"/>
  <c r="B2564" i="106" s="1"/>
  <c r="D2564" i="106" s="1"/>
  <c r="I173" i="5"/>
  <c r="B4216" i="106" s="1"/>
  <c r="D4216" i="106" s="1"/>
  <c r="B7235" i="106"/>
  <c r="D7235" i="106" s="1"/>
  <c r="L305" i="29"/>
  <c r="H4" i="4"/>
  <c r="B2655" i="106" s="1"/>
  <c r="D2655" i="106" s="1"/>
  <c r="B7041" i="106"/>
  <c r="D7041" i="106" s="1"/>
  <c r="C331" i="29"/>
  <c r="B7216" i="106" s="1"/>
  <c r="D7216" i="106" s="1"/>
  <c r="J204" i="29"/>
  <c r="B7072" i="106" s="1"/>
  <c r="D7072" i="106" s="1"/>
  <c r="B6191" i="106"/>
  <c r="D6191" i="106" s="1"/>
  <c r="J41" i="3"/>
  <c r="H341" i="29"/>
  <c r="B3656" i="106" s="1"/>
  <c r="D3656" i="106" s="1"/>
  <c r="K41" i="3"/>
  <c r="H288" i="29"/>
  <c r="B1454" i="106" s="1"/>
  <c r="D1454" i="106" s="1"/>
  <c r="K76" i="4"/>
  <c r="B3586" i="106" s="1"/>
  <c r="D3586" i="106" s="1"/>
  <c r="K278" i="29"/>
  <c r="E102" i="29"/>
  <c r="B2790" i="106" s="1"/>
  <c r="D2790" i="106" s="1"/>
  <c r="G15" i="145"/>
  <c r="F135" i="34"/>
  <c r="K24" i="12"/>
  <c r="C173" i="5"/>
  <c r="B5223" i="106" s="1"/>
  <c r="D5223" i="106" s="1"/>
  <c r="C109" i="5"/>
  <c r="B5121" i="106" s="1"/>
  <c r="D5121" i="106" s="1"/>
  <c r="B1124" i="106"/>
  <c r="D1124" i="106" s="1"/>
  <c r="F28" i="108"/>
  <c r="F40" i="108" s="1"/>
  <c r="G42" i="108" s="1"/>
  <c r="E28" i="108"/>
  <c r="F38" i="34"/>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F275" i="5"/>
  <c r="J7" i="4"/>
  <c r="D274" i="5"/>
  <c r="B3447" i="106"/>
  <c r="D3447" i="106" s="1"/>
  <c r="D19" i="7"/>
  <c r="B1775" i="106" s="1"/>
  <c r="D1775" i="106" s="1"/>
  <c r="B7270" i="106"/>
  <c r="C34" i="131"/>
  <c r="B3568" i="106" l="1"/>
  <c r="D3568" i="106" s="1"/>
  <c r="D58" i="36"/>
  <c r="B7733" i="106"/>
  <c r="D7733" i="106" s="1"/>
  <c r="K26" i="12"/>
  <c r="B7743" i="106" s="1"/>
  <c r="D7743" i="106" s="1"/>
  <c r="B3724" i="106"/>
  <c r="D3724" i="106" s="1"/>
  <c r="F73" i="34"/>
  <c r="G15" i="4"/>
  <c r="B6032" i="106" s="1"/>
  <c r="D6032" i="106" s="1"/>
  <c r="H8" i="4"/>
  <c r="B5914" i="106"/>
  <c r="D5914" i="106" s="1"/>
  <c r="H275" i="5"/>
  <c r="C6" i="4"/>
  <c r="B2553" i="106" s="1"/>
  <c r="D2553" i="106" s="1"/>
  <c r="C4" i="4"/>
  <c r="B2551" i="106" s="1"/>
  <c r="D2551" i="106" s="1"/>
  <c r="C114" i="29"/>
  <c r="B757" i="106" s="1"/>
  <c r="D757" i="106" s="1"/>
  <c r="L16" i="11"/>
  <c r="B2061" i="106" s="1"/>
  <c r="D2061" i="106" s="1"/>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J16" i="37"/>
  <c r="B4269" i="106" s="1"/>
  <c r="D4269" i="106" s="1"/>
  <c r="C39" i="3"/>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92" i="106"/>
  <c r="D92" i="106" s="1"/>
  <c r="D82" i="36"/>
  <c r="C41" i="3"/>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K20" i="118"/>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<sst xmlns="http://schemas.openxmlformats.org/spreadsheetml/2006/main" count="5352" uniqueCount="2218">
  <si>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</si>
  <si>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</si>
  <si>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</si>
  <si>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</si>
  <si>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</si>
  <si>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</si>
  <si>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</si>
  <si>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</si>
  <si>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</si>
  <si>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</si>
  <si>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</si>
  <si>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</si>
  <si>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</si>
  <si>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</si>
  <si>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</si>
  <si>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</si>
  <si>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</si>
  <si>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</si>
  <si>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</si>
  <si>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</si>
  <si>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</si>
  <si>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</si>
  <si>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</si>
  <si>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</si>
  <si>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</si>
  <si>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</si>
  <si>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</si>
  <si>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</si>
  <si>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</si>
  <si>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</si>
  <si>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</si>
  <si>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</si>
  <si>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</si>
  <si>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</si>
  <si>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</si>
  <si>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</si>
  <si>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</si>
  <si>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</si>
  <si>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</si>
  <si>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</si>
  <si>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</si>
  <si>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</si>
  <si>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</si>
  <si>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</si>
  <si>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</si>
  <si>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</si>
  <si>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</si>
  <si>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</si>
  <si>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</si>
  <si>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</si>
  <si>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</si>
  <si>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</si>
  <si>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</si>
  <si>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</si>
  <si>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</si>
  <si>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</si>
  <si>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</si>
  <si>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</si>
  <si>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</si>
  <si>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</si>
  <si>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</si>
  <si>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</si>
  <si>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</si>
  <si>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</si>
  <si>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</si>
  <si>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</si>
  <si>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</si>
  <si>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</si>
  <si>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</si>
  <si>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</si>
  <si>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</si>
  <si>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</si>
  <si>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</si>
  <si>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</si>
  <si>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</si>
  <si>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</si>
  <si>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</si>
  <si>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</si>
  <si>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</si>
  <si>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</si>
  <si>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</si>
  <si>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</si>
  <si>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</si>
  <si>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</si>
  <si>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</si>
  <si>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</si>
  <si>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</si>
  <si>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</si>
  <si>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</si>
  <si>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</si>
  <si>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</si>
  <si>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</si>
  <si>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</si>
  <si>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</si>
  <si>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</si>
  <si>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</si>
  <si>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</si>
  <si>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</si>
  <si>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</si>
  <si>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</si>
  <si>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</si>
  <si>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</si>
  <si>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</si>
  <si>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</si>
  <si>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</si>
  <si>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</si>
  <si>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</si>
  <si>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</si>
  <si>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</si>
  <si>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</si>
  <si>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</si>
  <si>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</si>
  <si>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</si>
  <si>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</si>
  <si>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</si>
  <si>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</si>
  <si>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</si>
  <si>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</si>
  <si>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</si>
  <si>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</si>
  <si>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</si>
  <si>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</si>
  <si>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</si>
  <si>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</si>
  <si>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</si>
  <si>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</si>
  <si>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</si>
  <si>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</si>
  <si>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</si>
  <si>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</si>
  <si>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</si>
  <si>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</si>
  <si>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</si>
  <si>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</si>
  <si>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</si>
  <si>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</si>
  <si>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</si>
  <si>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</si>
  <si>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</si>
  <si>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</si>
  <si>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</si>
  <si>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</si>
  <si>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</si>
  <si>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</si>
  <si>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</si>
  <si>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</si>
  <si>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</si>
  <si>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</si>
  <si>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</si>
  <si>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</si>
  <si>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</si>
  <si>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</si>
  <si>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</si>
  <si>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</si>
  <si>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</si>
  <si>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</si>
  <si>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</si>
  <si>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</si>
  <si>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</si>
  <si>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</si>
  <si>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</si>
  <si>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</si>
  <si>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</si>
  <si>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</si>
  <si>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</si>
  <si>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</si>
  <si>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</si>
  <si>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</si>
  <si>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</si>
  <si>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</si>
  <si>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</si>
  <si>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</si>
  <si>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</si>
  <si>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</si>
  <si>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</si>
  <si>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</si>
  <si>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</si>
  <si>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</si>
  <si>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</si>
  <si>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</si>
  <si>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</si>
  <si>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</si>
  <si>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</si>
  <si>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</si>
  <si>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</si>
  <si>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</si>
  <si>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</si>
  <si>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</si>
  <si>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</si>
  <si>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</si>
  <si>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</si>
  <si>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</si>
  <si>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</si>
  <si>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</si>
  <si>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</si>
  <si>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</si>
  <si>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</si>
  <si>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</si>
  <si>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</si>
  <si>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</si>
  <si>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</si>
  <si>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</si>
  <si>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</si>
  <si>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</si>
  <si>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</si>
  <si>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</si>
  <si>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</si>
  <si>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</si>
  <si>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</si>
  <si>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</si>
  <si>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</si>
  <si>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</si>
  <si>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</si>
  <si>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</si>
  <si>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</si>
  <si>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</si>
  <si>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</si>
  <si>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</si>
  <si>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</si>
  <si>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</si>
  <si>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</si>
  <si>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</si>
  <si>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</si>
  <si>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</si>
  <si>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</si>
  <si>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</si>
  <si>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</si>
  <si>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</si>
  <si>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</si>
  <si>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</si>
  <si>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</si>
  <si>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</si>
  <si>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</si>
  <si>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</si>
  <si>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</si>
  <si>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</si>
  <si>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</si>
  <si>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</si>
  <si>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</si>
  <si>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</si>
  <si>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</si>
  <si>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</si>
  <si>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</si>
  <si>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</si>
  <si>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</si>
  <si>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</si>
  <si>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</si>
  <si>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</si>
  <si>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</si>
  <si>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</si>
  <si>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</si>
  <si>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</si>
  <si>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</si>
  <si>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</si>
  <si>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</si>
  <si>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</si>
  <si>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</si>
  <si>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</si>
  <si>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</si>
  <si>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</si>
  <si>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</si>
  <si>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</si>
  <si>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</si>
  <si>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</si>
  <si>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</si>
  <si>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</si>
  <si>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</si>
  <si>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</si>
  <si>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</si>
  <si>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</si>
  <si>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</si>
  <si>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</si>
  <si>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</si>
  <si>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</si>
  <si>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</si>
  <si>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</si>
  <si>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</si>
  <si>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</si>
  <si>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</si>
  <si>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</si>
  <si>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</si>
  <si>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</si>
  <si>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</si>
  <si>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</si>
  <si>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</si>
  <si>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</si>
  <si>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</si>
  <si>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</si>
  <si>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</si>
  <si>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</si>
  <si>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</si>
  <si>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</si>
  <si>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</si>
  <si>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</si>
  <si>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</si>
  <si>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</si>
  <si>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</si>
  <si>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</si>
  <si>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</si>
  <si>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</si>
  <si>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</si>
  <si>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</si>
  <si>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</si>
  <si>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</si>
  <si>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</si>
  <si>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</si>
  <si>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</si>
  <si>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</si>
  <si>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</si>
  <si>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</si>
  <si>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</si>
  <si>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</si>
  <si>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</si>
  <si>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</si>
  <si>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</si>
  <si>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</si>
  <si>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</si>
  <si>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</si>
  <si>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</si>
  <si>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</si>
  <si>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</si>
  <si>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</si>
  <si>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</si>
  <si>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</si>
  <si>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</si>
  <si>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</si>
  <si>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</si>
  <si>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</si>
  <si>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</si>
  <si>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</si>
  <si>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</si>
  <si>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</si>
  <si>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</si>
  <si>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</si>
  <si>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</si>
  <si>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</si>
  <si>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</si>
  <si>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</si>
  <si>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</si>
  <si>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</si>
  <si>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</si>
  <si>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</si>
  <si>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</si>
  <si>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</si>
  <si>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</si>
  <si>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</si>
  <si>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</si>
  <si>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</si>
  <si>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</si>
  <si>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</si>
  <si>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</si>
  <si>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</si>
  <si>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</si>
  <si>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</si>
  <si>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</si>
  <si>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</si>
  <si>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</si>
  <si>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</si>
  <si>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</si>
  <si>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</si>
  <si>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</si>
  <si>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</si>
  <si>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</si>
  <si>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</si>
  <si>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</si>
  <si>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</si>
  <si>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</si>
  <si>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</si>
  <si>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</si>
  <si>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</si>
  <si>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</si>
  <si>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</si>
  <si>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</si>
  <si>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</si>
  <si>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</si>
  <si>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</si>
  <si>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</si>
  <si>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</si>
  <si>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</si>
  <si>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</si>
  <si>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</si>
  <si>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</si>
  <si>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</si>
  <si>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</si>
  <si>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</si>
  <si>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</si>
  <si>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</si>
  <si>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</si>
  <si>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</si>
  <si>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</si>
  <si>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</si>
  <si>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</si>
  <si>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</si>
  <si>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</si>
  <si>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</si>
  <si>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</si>
  <si>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</si>
  <si>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</si>
  <si>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</si>
  <si>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</si>
  <si>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</si>
  <si>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</si>
  <si>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</si>
  <si>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</si>
  <si>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</si>
  <si>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</si>
  <si>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</si>
  <si>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</si>
  <si>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</si>
  <si>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</si>
  <si>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</si>
  <si>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</si>
  <si>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</si>
  <si>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</si>
  <si>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</si>
  <si>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</si>
  <si>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</si>
  <si>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</si>
  <si>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</si>
  <si>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</si>
  <si>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</si>
  <si>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</si>
  <si>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</si>
  <si>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</si>
  <si>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</si>
  <si>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</si>
  <si>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</si>
  <si>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</si>
  <si>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</si>
  <si>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</si>
  <si>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</si>
  <si>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</si>
  <si>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</si>
  <si>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</si>
  <si>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</si>
  <si>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</si>
  <si>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</si>
  <si>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</si>
  <si>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</si>
  <si>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</si>
  <si>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</si>
  <si>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</si>
  <si>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</si>
  <si>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</si>
  <si>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</si>
  <si>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</si>
  <si>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</si>
  <si>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</si>
  <si>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</si>
  <si>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</si>
  <si>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</si>
  <si>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</si>
  <si>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</si>
  <si>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</si>
  <si>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</si>
  <si>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</si>
  <si>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</si>
  <si>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</si>
  <si>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</si>
  <si>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</si>
  <si>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</si>
  <si>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</si>
  <si>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</si>
  <si>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</si>
  <si>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</si>
  <si>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</si>
  <si>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</si>
  <si>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</si>
  <si>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</si>
  <si>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</si>
  <si>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</si>
  <si>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</si>
  <si>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</si>
  <si>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</si>
  <si>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</si>
  <si>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</si>
  <si>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</si>
  <si>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</si>
  <si>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</si>
  <si>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</si>
  <si>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</si>
  <si>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</si>
  <si>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</si>
  <si>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</si>
  <si>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</si>
  <si>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</si>
  <si>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</si>
  <si>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</si>
  <si>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</si>
  <si>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</si>
  <si>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</si>
  <si>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</si>
  <si>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</si>
  <si>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</si>
  <si>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</si>
  <si>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</si>
  <si>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</si>
  <si>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</si>
  <si>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</si>
  <si>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</si>
  <si>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</si>
  <si>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</si>
  <si>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</si>
  <si>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</si>
  <si>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</si>
  <si>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</si>
  <si>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</si>
  <si>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</si>
  <si>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</si>
  <si>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</si>
  <si>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</si>
  <si>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</si>
  <si>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</si>
  <si>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</si>
  <si>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</si>
  <si>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</si>
  <si>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</si>
  <si>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</si>
  <si>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</si>
  <si>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</si>
  <si>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</si>
  <si>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</si>
  <si>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</si>
  <si>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</si>
  <si>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</si>
  <si>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</si>
  <si>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</si>
  <si>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</si>
  <si>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</si>
  <si>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</si>
  <si>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</si>
  <si>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</si>
  <si>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</si>
  <si>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</si>
  <si>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</si>
  <si>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</si>
  <si>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</si>
  <si>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</si>
  <si>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</si>
  <si>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</si>
  <si>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</si>
  <si>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</si>
  <si>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</si>
  <si>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</si>
  <si>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</si>
  <si>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</si>
  <si>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</si>
  <si>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</si>
  <si>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</si>
  <si>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</si>
  <si>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</si>
  <si>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</si>
  <si>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</si>
  <si>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</si>
  <si>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</si>
  <si>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</si>
  <si>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</si>
  <si>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</si>
  <si>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</si>
  <si>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</si>
  <si>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</si>
  <si>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</si>
  <si>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</si>
  <si>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</si>
  <si>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</si>
  <si>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</si>
  <si>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</si>
  <si>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</si>
  <si>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</si>
  <si>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</si>
  <si>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</si>
  <si>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</si>
  <si>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</si>
  <si>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</si>
  <si>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</si>
  <si>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</si>
  <si>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</si>
  <si>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</si>
  <si>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</si>
  <si>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</si>
  <si>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</si>
  <si>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</si>
  <si>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</si>
  <si>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</si>
  <si>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</si>
  <si>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</si>
  <si>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</si>
  <si>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</si>
  <si>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</si>
  <si>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</si>
  <si>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</si>
  <si>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</si>
  <si>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</si>
  <si>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</si>
  <si>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</si>
  <si>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</si>
  <si>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</si>
  <si>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</si>
  <si>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</si>
  <si>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</si>
  <si>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</si>
  <si>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</si>
  <si>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</si>
  <si>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</si>
  <si>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</si>
  <si>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</si>
  <si>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</si>
  <si>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</si>
  <si>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</si>
  <si>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</si>
  <si>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</si>
  <si>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</si>
  <si>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</si>
  <si>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</si>
  <si>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</si>
  <si>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</si>
  <si>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</si>
  <si>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</si>
  <si>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</si>
  <si>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</si>
  <si>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</si>
  <si>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</si>
  <si>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</si>
  <si>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</si>
  <si>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</si>
  <si>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</si>
  <si>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</si>
  <si>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</si>
  <si>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</si>
  <si>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</si>
  <si>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</si>
  <si>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</si>
  <si>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</si>
  <si>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</si>
  <si>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</si>
  <si>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</si>
  <si>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</si>
  <si>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</si>
  <si>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</si>
  <si>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</si>
  <si>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</si>
  <si>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</si>
  <si>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</si>
  <si>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</si>
  <si>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</si>
  <si>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</si>
  <si>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</si>
  <si>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</si>
  <si>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</si>
  <si>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</si>
  <si>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</si>
  <si>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</si>
  <si>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</si>
  <si>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</si>
  <si>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</si>
  <si>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</si>
  <si>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</si>
  <si>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</si>
  <si>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</si>
  <si>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</si>
  <si>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</si>
  <si>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</si>
  <si>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</si>
  <si>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</si>
  <si>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</si>
  <si>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</si>
  <si>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</si>
  <si>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</si>
  <si>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</si>
  <si>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</si>
  <si>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</si>
  <si>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</si>
  <si>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</si>
  <si>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</si>
  <si>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</si>
  <si>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</si>
  <si>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</si>
  <si>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</si>
  <si>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</si>
  <si>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</si>
  <si>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</si>
  <si>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</si>
  <si>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</si>
  <si>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</si>
  <si>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</si>
  <si>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</si>
  <si>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</si>
  <si>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</si>
  <si>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</si>
  <si>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</si>
  <si>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</si>
  <si>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</si>
  <si>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</si>
  <si>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</si>
  <si>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</si>
  <si>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</si>
  <si>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</si>
  <si>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</si>
  <si>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</si>
  <si>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</si>
  <si>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</si>
  <si>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</si>
  <si>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</si>
  <si>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</si>
  <si>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</si>
  <si>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</si>
  <si>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</si>
  <si>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</si>
  <si>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</si>
  <si>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</si>
  <si>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</si>
  <si>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</si>
  <si>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</si>
  <si>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</si>
  <si>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</si>
  <si>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</si>
  <si>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</si>
  <si>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</si>
  <si>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</si>
  <si>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</si>
  <si>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</si>
  <si>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</si>
  <si>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</si>
  <si>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</si>
  <si>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</si>
  <si>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</si>
  <si>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</si>
  <si>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</si>
  <si>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</si>
  <si>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</si>
  <si>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</si>
  <si>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</si>
  <si>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</si>
  <si>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</si>
  <si>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</si>
  <si>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</si>
  <si>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</si>
  <si>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</si>
  <si>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</si>
  <si>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</si>
  <si>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</si>
  <si>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</si>
  <si>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</si>
  <si>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</si>
  <si>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</si>
  <si>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</si>
  <si>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</si>
  <si>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</si>
  <si>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</si>
  <si>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</si>
  <si>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</si>
  <si>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</si>
  <si>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</si>
  <si>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</si>
  <si>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</si>
  <si>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</si>
  <si>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</si>
  <si>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</si>
  <si>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</si>
  <si>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</si>
  <si>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</si>
  <si>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</si>
  <si>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</si>
  <si>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</si>
  <si>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</si>
  <si>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</si>
  <si>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</si>
  <si>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</si>
  <si>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</si>
  <si>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</si>
  <si>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</si>
  <si>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</si>
  <si>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</si>
  <si>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</si>
  <si>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</si>
  <si>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</si>
  <si>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</si>
  <si>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</si>
  <si>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</si>
  <si>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</si>
  <si>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</si>
  <si>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</si>
  <si>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</si>
  <si>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</si>
  <si>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</si>
  <si>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</si>
  <si>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</si>
  <si>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</si>
  <si>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</si>
  <si>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</si>
  <si>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</si>
  <si>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</si>
  <si>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</si>
  <si>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</si>
  <si>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</si>
  <si>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</si>
  <si>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</si>
  <si>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</si>
  <si>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</si>
  <si>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</si>
  <si>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</si>
  <si>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</si>
  <si>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</si>
  <si>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</si>
  <si>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</si>
  <si>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</si>
  <si>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</si>
  <si>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</si>
  <si>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</si>
  <si>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</si>
  <si>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</si>
  <si>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</si>
  <si>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</si>
  <si>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</si>
  <si>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</si>
  <si>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</si>
  <si>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</si>
  <si>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</si>
  <si>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</si>
  <si>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</si>
  <si>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</si>
  <si>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</si>
  <si>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</si>
  <si>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</si>
  <si>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</si>
  <si>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</si>
  <si>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</si>
  <si>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</si>
  <si>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</si>
  <si>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</si>
  <si>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</si>
  <si>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</si>
  <si>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</si>
  <si>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</si>
  <si>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</si>
  <si>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</si>
  <si>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</si>
  <si>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</si>
  <si>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</si>
  <si>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</si>
  <si>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</si>
  <si>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</si>
  <si>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</si>
  <si>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</si>
  <si>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</si>
  <si>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</si>
  <si>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</si>
  <si>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</si>
  <si>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</si>
  <si>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</si>
  <si>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</si>
  <si>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</si>
  <si>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</si>
  <si>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</si>
  <si>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</si>
  <si>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</si>
  <si>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</si>
  <si>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</si>
  <si>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</si>
  <si>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</si>
  <si>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</si>
  <si>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</si>
  <si>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</si>
  <si>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</si>
  <si>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</si>
  <si>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</si>
  <si>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</si>
  <si>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</si>
  <si>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</si>
  <si>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</si>
  <si>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</si>
  <si>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</si>
  <si>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</si>
  <si>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</si>
  <si>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</si>
  <si>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</si>
  <si>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</si>
  <si>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</si>
  <si>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</si>
  <si>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</si>
  <si>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</si>
  <si>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</si>
  <si>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</si>
  <si>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</si>
  <si>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</si>
  <si>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</si>
  <si>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</si>
  <si>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</si>
  <si>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</si>
  <si>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</si>
  <si>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</si>
  <si>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</si>
  <si>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</si>
  <si>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</si>
  <si>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</si>
  <si>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</si>
  <si>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</si>
  <si>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</si>
  <si>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</si>
  <si>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</si>
  <si>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</si>
  <si>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</si>
  <si>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</si>
  <si>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</si>
  <si>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</si>
  <si>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</si>
  <si>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</si>
  <si>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</si>
  <si>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</si>
  <si>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</si>
  <si>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</si>
  <si>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</si>
  <si>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</si>
  <si>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</si>
  <si>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</si>
  <si>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</si>
  <si>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</si>
  <si>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</si>
  <si>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</si>
  <si>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</si>
  <si>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</si>
  <si>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</si>
  <si>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</si>
  <si>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</si>
  <si>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</si>
  <si>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</si>
  <si>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</si>
  <si>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</si>
  <si>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</si>
  <si>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</si>
  <si>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</si>
  <si>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</si>
  <si>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</si>
  <si>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</si>
  <si>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</si>
  <si>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</si>
  <si>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</si>
  <si>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</si>
  <si>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</si>
  <si>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</si>
  <si>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</si>
  <si>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</si>
  <si>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</si>
  <si>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</si>
  <si>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</si>
  <si>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</si>
  <si>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</si>
  <si>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</si>
  <si>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</si>
  <si>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</si>
  <si>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</si>
  <si>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</si>
  <si>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</si>
  <si>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</si>
  <si>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</si>
  <si>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</si>
  <si>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</si>
  <si>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</si>
  <si>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</si>
  <si>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</si>
  <si>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</si>
  <si>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</si>
  <si>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</si>
  <si>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</si>
  <si>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</si>
  <si>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</si>
  <si>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</si>
  <si>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</si>
  <si>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</si>
  <si>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</si>
  <si>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</si>
  <si>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</si>
  <si>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</si>
  <si>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</si>
  <si>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</si>
  <si>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</si>
  <si>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</si>
  <si>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</si>
  <si>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</si>
  <si>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</si>
  <si>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</si>
  <si>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</si>
  <si>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</si>
  <si>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</si>
  <si>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</si>
  <si>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</si>
  <si>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</si>
  <si>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</si>
  <si>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</si>
  <si>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</si>
  <si>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</si>
  <si>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</si>
  <si>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</si>
  <si>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</si>
  <si>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</si>
  <si>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</si>
  <si>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</si>
  <si>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</si>
  <si>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</si>
  <si>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</si>
  <si>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</si>
  <si>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</si>
  <si>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</si>
  <si>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</si>
  <si>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</si>
  <si>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</si>
  <si>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</si>
  <si>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</si>
  <si>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</si>
  <si>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</si>
  <si>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</si>
  <si>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</si>
  <si>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</si>
  <si>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</si>
  <si>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</si>
  <si>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</si>
  <si>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</si>
  <si>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</si>
  <si>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</si>
  <si>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</si>
  <si>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</si>
  <si>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</si>
  <si>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</si>
  <si>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</si>
  <si>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</si>
  <si>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</si>
  <si>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</si>
  <si>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</si>
  <si>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</si>
  <si>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</si>
  <si>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</si>
  <si>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</si>
  <si>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</si>
  <si>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</si>
  <si>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</si>
  <si>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</si>
  <si>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</si>
  <si>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</si>
  <si>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</si>
  <si>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</si>
  <si>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</si>
  <si>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</si>
  <si>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</si>
  <si>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</si>
  <si>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</si>
  <si>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</si>
  <si>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</si>
  <si>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</si>
  <si>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</si>
  <si>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</si>
  <si>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</si>
  <si>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</si>
  <si>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</si>
  <si>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</si>
  <si>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</si>
  <si>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</si>
  <si>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</si>
  <si>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</si>
  <si>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</si>
  <si>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</si>
  <si>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</si>
  <si>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</si>
  <si>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</si>
  <si>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</si>
  <si>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</si>
  <si>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</si>
  <si>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</si>
  <si>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</si>
  <si>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</si>
  <si>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</si>
  <si>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</si>
  <si>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</si>
  <si>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</si>
  <si>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</si>
  <si>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</si>
  <si>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</si>
  <si>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</si>
  <si>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</si>
  <si>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</si>
  <si>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</si>
  <si>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</si>
  <si>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</si>
  <si>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</si>
  <si>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</si>
  <si>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</si>
  <si>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</si>
  <si>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</si>
  <si>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</si>
  <si>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</si>
  <si>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</si>
  <si>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</si>
  <si>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</si>
  <si>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</si>
  <si>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</si>
  <si>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</si>
  <si>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</si>
  <si>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</si>
  <si>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</si>
  <si>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</si>
  <si>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</si>
  <si>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</si>
  <si>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</si>
  <si>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</si>
  <si>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</si>
  <si>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</si>
  <si>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</si>
  <si>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</si>
  <si>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</si>
  <si>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</si>
  <si>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</si>
  <si>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</si>
  <si>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</si>
  <si>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</si>
  <si>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</si>
  <si>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</si>
  <si>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</si>
  <si>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</si>
  <si>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</si>
  <si>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</si>
  <si>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</si>
  <si>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</si>
  <si>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</si>
  <si>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</si>
  <si>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</si>
  <si>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</si>
  <si>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</si>
  <si>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</si>
  <si>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</si>
  <si>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</si>
  <si>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</si>
  <si>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</si>
  <si>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</si>
  <si>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</si>
  <si>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</si>
  <si>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</si>
  <si>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</si>
  <si>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</si>
  <si>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</si>
  <si>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</si>
  <si>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</si>
  <si>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</si>
  <si>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</si>
  <si>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</si>
  <si>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</si>
  <si>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</si>
  <si>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</si>
  <si>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</si>
  <si>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</si>
  <si>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</si>
  <si>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</si>
  <si>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</si>
  <si>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</si>
  <si>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</si>
  <si>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</si>
  <si>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</si>
  <si>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</si>
  <si>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</si>
  <si>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</si>
  <si>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</si>
  <si>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</si>
  <si>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</si>
  <si>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</si>
  <si>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</si>
  <si>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</si>
  <si>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</si>
  <si>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</si>
  <si>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</si>
  <si>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</si>
  <si>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</si>
  <si>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</si>
  <si>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</si>
  <si>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</si>
  <si>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</si>
  <si>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</si>
  <si>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</si>
  <si>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</si>
  <si>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</si>
  <si>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</si>
  <si>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</si>
  <si>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</si>
  <si>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</si>
  <si>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</si>
  <si>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</si>
  <si>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</si>
  <si>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</si>
  <si>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</si>
  <si>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</si>
  <si>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</si>
  <si>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</si>
  <si>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</si>
  <si>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</si>
  <si>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</si>
  <si>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</si>
  <si>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</si>
  <si>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</si>
  <si>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</si>
  <si>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</si>
  <si>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</si>
  <si>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</si>
  <si>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</si>
  <si>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</si>
  <si>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</si>
  <si>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</si>
  <si>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</si>
  <si>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</si>
  <si>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</si>
  <si>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</si>
  <si>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</si>
  <si>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</si>
  <si>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</si>
  <si>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</si>
  <si>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</si>
  <si>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</si>
  <si>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</si>
  <si>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</si>
  <si>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</si>
  <si>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</si>
  <si>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</si>
  <si>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</si>
  <si>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</si>
  <si>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</si>
  <si>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</si>
  <si>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</si>
  <si>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</si>
  <si>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</si>
  <si>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</si>
  <si>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</si>
  <si>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</si>
  <si>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</si>
  <si>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</si>
  <si>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</si>
  <si>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</si>
  <si>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</si>
  <si>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</si>
  <si>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</si>
  <si>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</si>
  <si>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</si>
  <si>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</si>
  <si>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</si>
  <si>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</si>
  <si>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</si>
  <si>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</si>
  <si>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</si>
  <si>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</si>
  <si>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</si>
  <si>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</si>
  <si>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</si>
  <si>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</si>
  <si>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</si>
  <si>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</si>
  <si>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</si>
  <si>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</si>
  <si>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</si>
  <si>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</si>
  <si>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</si>
  <si>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</si>
  <si>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</si>
  <si>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</si>
  <si>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</si>
  <si>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</si>
  <si>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</si>
  <si>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</si>
  <si>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</si>
  <si>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</si>
  <si>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</si>
  <si>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</si>
  <si>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</si>
  <si>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</si>
  <si>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</si>
  <si>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</si>
  <si>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</si>
  <si>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</si>
  <si>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</si>
  <si>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</si>
  <si>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</si>
  <si>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</si>
  <si>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</si>
  <si>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</si>
  <si>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</si>
  <si>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</si>
  <si>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</si>
  <si>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</si>
  <si>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</si>
  <si>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</si>
  <si>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</si>
  <si>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</si>
  <si>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</si>
  <si>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</si>
  <si>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</si>
  <si>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</si>
  <si>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</si>
  <si>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</si>
  <si>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</si>
  <si>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</si>
  <si>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</si>
  <si>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</si>
  <si>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</si>
  <si>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</si>
  <si>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</si>
  <si>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</si>
  <si>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</si>
  <si>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</si>
  <si>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</si>
  <si>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</si>
  <si>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</si>
  <si>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</si>
  <si>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</si>
  <si>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</si>
  <si>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</si>
  <si>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</si>
  <si>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</si>
  <si>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</si>
  <si>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</si>
  <si>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</si>
  <si>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</si>
  <si>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</si>
  <si>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</si>
  <si>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</si>
  <si>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</si>
  <si>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</si>
  <si>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</si>
  <si>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</si>
  <si>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</si>
  <si>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</si>
  <si>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</si>
  <si>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</si>
  <si>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</si>
  <si>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</si>
  <si>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</si>
  <si>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</si>
  <si>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</si>
  <si>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</si>
  <si>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</si>
  <si>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</si>
  <si>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</si>
  <si>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</si>
  <si>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</si>
  <si>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</si>
  <si>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</si>
  <si>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</si>
  <si>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</si>
  <si>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</si>
  <si>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</si>
  <si>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</si>
  <si>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</si>
  <si>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</si>
  <si>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</si>
  <si>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</si>
  <si>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</si>
  <si>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</si>
  <si>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</si>
  <si>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</si>
  <si>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</si>
  <si>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</si>
  <si>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</si>
  <si>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</si>
  <si>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</si>
  <si>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</si>
  <si>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</si>
  <si>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</si>
  <si>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</si>
  <si>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</si>
  <si>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</si>
  <si>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</si>
  <si>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</si>
  <si>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</si>
  <si>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</si>
  <si>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</si>
  <si>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</si>
  <si>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</si>
  <si>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</si>
  <si>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</si>
  <si>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</si>
  <si>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</si>
  <si>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</si>
  <si>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</si>
  <si>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</si>
  <si>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</si>
  <si>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</si>
  <si>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</si>
  <si>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</si>
  <si>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</si>
  <si>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</si>
  <si>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</si>
  <si>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</si>
  <si>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</si>
  <si>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</si>
  <si>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</si>
  <si>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</si>
  <si>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</si>
  <si>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</si>
  <si>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</si>
  <si>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</si>
  <si>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</si>
  <si>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</si>
  <si>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</si>
  <si>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</si>
  <si>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</si>
  <si>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</si>
  <si>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</si>
  <si>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</si>
  <si>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</si>
  <si>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</si>
  <si>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</si>
  <si>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</si>
  <si>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</si>
  <si>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</si>
  <si>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</si>
  <si>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</si>
  <si>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</si>
  <si>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</si>
  <si>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</si>
  <si>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</si>
  <si>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</si>
  <si>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</si>
  <si>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</si>
  <si>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</si>
  <si>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</si>
  <si>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</si>
  <si>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</si>
  <si>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</si>
  <si>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</si>
  <si>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</si>
  <si>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</si>
  <si>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</si>
  <si>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</si>
  <si>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</si>
  <si>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</si>
  <si>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</si>
  <si>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</si>
  <si>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</si>
  <si>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</si>
  <si>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</si>
  <si>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</si>
  <si>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</si>
  <si>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</si>
  <si>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</si>
  <si>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</si>
  <si>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</si>
  <si>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</si>
  <si>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</si>
  <si>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</si>
  <si>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</si>
  <si>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</si>
  <si>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</si>
  <si>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</si>
  <si>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</si>
  <si>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</si>
  <si>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</si>
  <si>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</si>
  <si>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</si>
  <si>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</si>
  <si>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</si>
  <si>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</si>
  <si>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</si>
  <si>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</si>
  <si>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</si>
  <si>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</si>
  <si>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</si>
  <si>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</si>
  <si>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</si>
  <si>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</si>
  <si>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</si>
  <si>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</si>
  <si>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</si>
  <si>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</si>
  <si>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</si>
  <si>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</si>
  <si>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</si>
  <si>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</si>
  <si>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</si>
  <si>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</si>
  <si>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</si>
  <si>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</si>
  <si>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</si>
  <si>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</si>
  <si>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</si>
  <si>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</si>
  <si>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</si>
  <si>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</si>
  <si>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</si>
  <si>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</si>
  <si>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</si>
  <si>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</si>
  <si>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</si>
  <si>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</si>
  <si>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</si>
  <si>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</si>
  <si>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</si>
  <si>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</si>
  <si>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</si>
  <si>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</si>
  <si>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</si>
  <si>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</si>
  <si>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</si>
  <si>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</si>
  <si>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</si>
  <si>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</si>
  <si>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</si>
  <si>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</si>
  <si>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</si>
  <si>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</si>
  <si>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</si>
  <si>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</si>
  <si>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</si>
  <si>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</si>
  <si>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</si>
  <si>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</si>
  <si>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</si>
  <si>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</si>
  <si>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</si>
  <si>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</si>
  <si>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</si>
  <si>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</si>
  <si>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</si>
  <si>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</si>
  <si>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</si>
  <si>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</si>
  <si>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</si>
  <si>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</si>
  <si>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</si>
  <si>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</si>
  <si>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</si>
  <si>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</si>
  <si>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</si>
  <si>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</si>
  <si>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</si>
  <si>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</si>
  <si>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</si>
  <si>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</si>
  <si>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</si>
  <si>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</si>
  <si>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</si>
  <si>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</si>
  <si>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</si>
  <si>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</si>
  <si>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</si>
  <si>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</si>
  <si>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</si>
  <si>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</si>
  <si>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</si>
  <si>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</si>
  <si>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</si>
  <si>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</si>
  <si>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</si>
  <si>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</si>
  <si>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</si>
  <si>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</si>
  <si>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</si>
  <si>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</si>
  <si>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</si>
  <si>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</si>
  <si>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</si>
  <si>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</si>
  <si>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</si>
  <si>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</si>
  <si>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</si>
  <si>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</si>
  <si>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</si>
  <si>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</si>
  <si>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</si>
  <si>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</si>
  <si>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</si>
  <si>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</si>
  <si>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</si>
  <si>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</si>
  <si>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</si>
  <si>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</si>
  <si>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</si>
  <si>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</si>
  <si>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</si>
  <si>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</si>
  <si>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</si>
  <si>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</si>
  <si>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</si>
  <si>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</si>
  <si>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</si>
  <si>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</si>
  <si>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</si>
  <si>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</si>
  <si>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</si>
  <si>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</si>
  <si>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</si>
  <si>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</si>
  <si>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</si>
  <si>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</si>
  <si>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</si>
  <si>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</si>
  <si>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</si>
  <si>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</si>
  <si>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</si>
  <si>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</si>
  <si>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</si>
  <si>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</si>
  <si>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</si>
  <si>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</si>
  <si>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</si>
  <si>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</si>
  <si>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</si>
  <si>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</si>
  <si>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</si>
  <si>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</si>
  <si>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</si>
  <si>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</si>
  <si>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</si>
  <si>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</si>
  <si>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</si>
  <si>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</si>
  <si>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</si>
  <si>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</si>
  <si>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</si>
  <si>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</si>
  <si>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</si>
  <si>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</si>
  <si>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</si>
  <si>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</si>
  <si>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</si>
  <si>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</si>
  <si>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</si>
  <si>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</si>
  <si>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</si>
  <si>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</si>
  <si>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</si>
  <si>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</si>
  <si>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</si>
  <si>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</si>
  <si>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</si>
  <si>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</si>
  <si>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</si>
  <si>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</si>
  <si>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</si>
  <si>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</si>
  <si>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</si>
  <si>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</si>
  <si>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</si>
  <si>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</si>
  <si>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</si>
  <si>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</si>
  <si>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</si>
  <si>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</si>
  <si>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</si>
  <si>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</si>
  <si>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</si>
  <si>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</si>
  <si>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</si>
  <si>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</si>
  <si>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</si>
  <si>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</si>
  <si>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</si>
  <si>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</si>
  <si>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</si>
  <si>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</si>
  <si>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</si>
  <si>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</si>
  <si>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</si>
  <si>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</si>
  <si>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</si>
  <si>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</si>
  <si>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</si>
  <si>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</si>
  <si>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</si>
  <si>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</si>
  <si>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</si>
  <si>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</si>
  <si>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</si>
  <si>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</si>
  <si>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</si>
  <si>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</si>
  <si>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</si>
  <si>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</si>
  <si>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</si>
  <si>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</si>
  <si>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</si>
  <si>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</si>
  <si>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</si>
  <si>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</si>
  <si>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</si>
  <si>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</si>
  <si>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</si>
  <si>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</si>
  <si>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</si>
  <si>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</si>
  <si>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</si>
  <si>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</si>
  <si>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</si>
  <si>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</si>
  <si>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</si>
  <si>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</si>
  <si>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</si>
  <si>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</si>
  <si>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</si>
  <si>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</si>
  <si>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</si>
  <si>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</si>
  <si>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</si>
  <si>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</si>
  <si>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</si>
  <si>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</si>
  <si>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</si>
  <si>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</si>
  <si>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</si>
  <si>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</si>
  <si>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</si>
  <si>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</si>
  <si>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</si>
  <si>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</si>
  <si>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</si>
  <si>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</si>
  <si>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</si>
  <si>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</si>
  <si>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</si>
  <si>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</si>
  <si>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</si>
  <si>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</si>
  <si>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</si>
  <si>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</si>
  <si>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</si>
  <si>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</si>
  <si>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</si>
  <si>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</si>
  <si>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</si>
  <si>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</si>
  <si>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</si>
  <si>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</si>
  <si>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</si>
  <si>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</si>
  <si>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</si>
  <si>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</si>
  <si>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</si>
  <si>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</si>
  <si>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</si>
  <si>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</si>
  <si>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</si>
  <si>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</si>
  <si>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</si>
  <si>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</si>
  <si>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</si>
  <si>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</si>
  <si>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</si>
  <si>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</si>
  <si>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</si>
  <si>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</si>
  <si>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</si>
  <si>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</si>
  <si>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</si>
  <si>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</si>
  <si>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</si>
  <si>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</si>
  <si>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</si>
  <si>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</si>
  <si>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</si>
  <si>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</si>
  <si>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</si>
  <si>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</si>
  <si>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</si>
  <si>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</si>
  <si>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</si>
  <si>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</si>
  <si>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</si>
  <si>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</si>
  <si>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</si>
  <si>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</si>
  <si>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</si>
  <si>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</si>
  <si>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</si>
  <si>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</si>
  <si>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</si>
  <si>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</si>
  <si>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</si>
  <si>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</si>
  <si>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</si>
  <si>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</si>
  <si>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</si>
  <si>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</si>
  <si>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</si>
  <si>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</si>
  <si>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</si>
  <si>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</si>
  <si>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</si>
  <si>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</si>
  <si>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</si>
  <si>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</si>
  <si>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</si>
  <si>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</si>
  <si>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</si>
  <si>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</si>
  <si>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</si>
  <si>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</si>
  <si>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</si>
  <si>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</si>
  <si>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</si>
  <si>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</si>
  <si>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</si>
  <si>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</si>
  <si>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</si>
  <si>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</si>
  <si>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</si>
  <si>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</si>
  <si>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</si>
  <si>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</si>
  <si>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</si>
  <si>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</si>
  <si>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</si>
  <si>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</si>
  <si>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</si>
  <si>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</si>
  <si>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</si>
  <si>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</si>
  <si>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</si>
  <si>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</si>
  <si>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</si>
  <si>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</si>
  <si>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</si>
  <si>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</si>
  <si>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</si>
  <si>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</si>
  <si>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</si>
  <si>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</si>
  <si>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</si>
  <si>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</si>
  <si>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</si>
  <si>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</si>
  <si>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</si>
  <si>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</si>
  <si>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</si>
  <si>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</si>
  <si>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</si>
  <si>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</si>
  <si>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</si>
  <si>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</si>
  <si>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</si>
  <si>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</si>
  <si>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</si>
  <si>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</si>
  <si>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</si>
  <si>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</si>
  <si>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</si>
  <si>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</si>
  <si>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</si>
  <si>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</si>
  <si>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</si>
  <si>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</si>
  <si>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</si>
  <si>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</si>
  <si>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</si>
  <si>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</si>
  <si>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</si>
  <si>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</si>
  <si>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</si>
  <si>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</si>
  <si>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</si>
  <si>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</si>
  <si>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</si>
  <si>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</si>
  <si>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</si>
  <si>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</si>
  <si>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</si>
  <si>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</si>
  <si>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</si>
  <si>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</si>
  <si>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</si>
  <si>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</si>
  <si>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</si>
  <si>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</si>
  <si>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</si>
  <si>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</si>
  <si>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</si>
  <si>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</si>
  <si>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</si>
  <si>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</si>
  <si>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</si>
  <si>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</si>
  <si>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</si>
  <si>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</si>
  <si>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</si>
  <si>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</si>
  <si>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</si>
  <si>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</si>
  <si>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</si>
  <si>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</si>
  <si>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</si>
  <si>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</si>
  <si>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</si>
  <si>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</si>
  <si>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</si>
  <si>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</si>
  <si>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</si>
  <si>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</si>
  <si>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</si>
  <si>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</si>
  <si>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</si>
  <si>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</si>
  <si>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</si>
  <si>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</si>
  <si>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</si>
  <si>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</si>
  <si>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</si>
  <si>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</si>
  <si>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</si>
  <si>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</si>
  <si>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</si>
  <si>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</si>
  <si>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</si>
  <si>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</si>
  <si>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</si>
  <si>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</si>
  <si>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</si>
  <si>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</si>
  <si>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</si>
  <si>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</si>
  <si>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</si>
  <si>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</si>
  <si>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</si>
  <si>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</si>
  <si>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</si>
  <si>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</si>
  <si>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</si>
  <si>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</si>
  <si>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</si>
  <si>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</si>
  <si>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</si>
  <si>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</si>
  <si>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</si>
  <si>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</si>
  <si>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</si>
  <si>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</si>
  <si>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</si>
  <si>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</si>
  <si>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</si>
  <si>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</si>
  <si>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</si>
  <si>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</si>
  <si>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</si>
  <si>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</si>
  <si>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</si>
  <si>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</si>
  <si>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</si>
  <si>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</si>
  <si>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</si>
  <si>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</si>
  <si>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</si>
  <si>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</si>
  <si>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</si>
  <si>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</si>
  <si>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</si>
  <si>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</si>
  <si>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</si>
  <si>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</si>
  <si>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</si>
  <si>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</si>
  <si>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</si>
  <si>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</si>
  <si>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</si>
  <si>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</si>
  <si>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</si>
  <si>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</si>
  <si>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</si>
  <si>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</si>
  <si>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</si>
  <si>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</si>
  <si>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</si>
  <si>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</si>
  <si>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</si>
  <si>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</si>
  <si>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</si>
  <si>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</si>
  <si>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</si>
  <si>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</si>
  <si>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</si>
  <si>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</si>
  <si>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</si>
  <si>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</si>
  <si>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</si>
  <si>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</si>
  <si>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</si>
  <si>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</si>
  <si>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</si>
  <si>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</si>
  <si>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</si>
  <si>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</si>
  <si>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</si>
  <si>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</si>
  <si>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</si>
  <si>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</si>
  <si>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</si>
  <si>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</si>
  <si>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</si>
  <si>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</si>
  <si>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</si>
  <si>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</si>
  <si>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</si>
  <si>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</si>
  <si>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</si>
  <si>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</si>
  <si>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</si>
  <si>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</si>
  <si>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</si>
  <si>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</si>
  <si>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</si>
  <si>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</si>
  <si>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</si>
  <si>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</si>
  <si>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</si>
  <si>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</si>
  <si>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</si>
  <si>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</si>
  <si>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</si>
  <si>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</si>
  <si>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</si>
  <si>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</si>
  <si>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</si>
  <si>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</si>
  <si>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</si>
  <si>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</si>
  <si>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</si>
  <si>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</si>
  <si>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</si>
  <si>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</si>
  <si>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</si>
  <si>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</si>
  <si>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</si>
  <si>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</si>
  <si>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</si>
  <si>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</si>
  <si>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</si>
  <si>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</si>
  <si>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</si>
  <si>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</si>
  <si>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</si>
  <si>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</si>
  <si>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</si>
  <si>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</si>
  <si>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</si>
  <si>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</si>
  <si>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</si>
  <si>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</si>
  <si>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</si>
  <si>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</si>
  <si>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</si>
  <si>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</si>
  <si>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</si>
  <si>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</si>
  <si>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</si>
  <si>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</si>
  <si>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</si>
  <si>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</si>
  <si>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</si>
  <si>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</si>
  <si>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</si>
  <si>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</si>
  <si>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</si>
  <si>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</si>
  <si>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</si>
  <si>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</si>
  <si>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</si>
  <si>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</si>
  <si>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</si>
  <si>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</si>
  <si>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</si>
  <si>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</si>
  <si>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</si>
  <si>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</si>
  <si>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</si>
  <si>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</si>
  <si>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</si>
  <si>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</si>
  <si>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</si>
  <si>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</si>
  <si>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</si>
  <si>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</si>
  <si>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</si>
  <si>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</si>
  <si>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</si>
  <si>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</si>
  <si>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</si>
  <si>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</si>
  <si>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</si>
  <si>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</si>
  <si>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</si>
  <si>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</si>
  <si>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</si>
  <si>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</si>
  <si>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</si>
  <si>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</si>
  <si>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</si>
  <si>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</si>
  <si>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</si>
  <si>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</si>
  <si>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</si>
  <si>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</si>
  <si>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</si>
  <si>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</si>
  <si>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</si>
  <si>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Kankakee/Iroquois</t>
  </si>
  <si>
    <t>Kankakee Area Special Education Cooperative</t>
  </si>
  <si>
    <t>Debra Quain</t>
  </si>
  <si>
    <t>815-939-3651</t>
  </si>
  <si>
    <t>quaind@kasec.org</t>
  </si>
  <si>
    <t>815-939-7236</t>
  </si>
  <si>
    <t>Smith, Koelling, Dykstra, &amp; Ohm, P.C.</t>
  </si>
  <si>
    <t>1605 North Convent</t>
  </si>
  <si>
    <t>Bourbonnais</t>
  </si>
  <si>
    <t>IL</t>
  </si>
  <si>
    <t>815-937-1997</t>
  </si>
  <si>
    <t>815-935-0360</t>
  </si>
  <si>
    <t>0060-001351</t>
  </si>
  <si>
    <t>Marcie Meents Kolberg</t>
  </si>
  <si>
    <t>marciek@skdocpa.com</t>
  </si>
  <si>
    <t>Dr. Gregg Murphy</t>
  </si>
  <si>
    <t>gmurphy@i-kan.org</t>
  </si>
  <si>
    <t>815-937-2950</t>
  </si>
  <si>
    <t>815-937-2921</t>
  </si>
  <si>
    <t>US DEPARTMENT OF EDUCATION</t>
  </si>
  <si>
    <t>Pass through from Illinois State Board of Education</t>
  </si>
  <si>
    <t>Special Education (IDEA) Cluster (M)</t>
  </si>
  <si>
    <t>IDEA Part B Flow-Through (M)</t>
  </si>
  <si>
    <t>Total CFDA 84.027</t>
  </si>
  <si>
    <t>IDEA Preschool (M)</t>
  </si>
  <si>
    <t>Total CFDA 84.173</t>
  </si>
  <si>
    <t>Total Special Education (IDEA) Cluster (M)</t>
  </si>
  <si>
    <t>Pass through from Illinois Department of Healthcare and Family Services</t>
  </si>
  <si>
    <t>Medical Assistance Program - Administrative Outreach</t>
  </si>
  <si>
    <t>Total Illinois Department of Healthcare and Family Services</t>
  </si>
  <si>
    <t>TOTAL US DEPARTMENT OF HEALTH AND HUMAN SERVICES</t>
  </si>
  <si>
    <t>US DEPARTMENT OF HEALTH AND HUMAN SERVICES</t>
  </si>
  <si>
    <t>TOTAL FEDERAL AWARDS</t>
  </si>
  <si>
    <t>2016-4620</t>
  </si>
  <si>
    <t>2017-4620</t>
  </si>
  <si>
    <t>2016-4600</t>
  </si>
  <si>
    <t>2017-4600</t>
  </si>
  <si>
    <t>svc dates Jul 2015-Jun 2016</t>
  </si>
  <si>
    <t>svc dates Jul 2016-Jun 2017</t>
  </si>
  <si>
    <t>Pass through from Illinois Department of Human Services</t>
  </si>
  <si>
    <t>Vocational Rehabilitation Grants - STEP</t>
  </si>
  <si>
    <t>46CUD00051</t>
  </si>
  <si>
    <t>Total Illinois Department of Human Services</t>
  </si>
  <si>
    <t>Total Illinois State Board of Education</t>
  </si>
  <si>
    <t>TOTAL US DEPARTMENT OF EDUCATION</t>
  </si>
  <si>
    <r>
      <t xml:space="preserve">The accompanying Schedule of Expenditures of Federal Awards includes the federal grant activity of Kankakee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sz val="9"/>
        <rFont val="Arial"/>
        <family val="2"/>
      </rPr>
      <t>basic financial statements.</t>
    </r>
  </si>
  <si>
    <t>Of the federal expenditures presented in the schedule, Kankakee Area Special Education Cooperative provided federal awards to subrecipients as follows:</t>
  </si>
  <si>
    <r>
      <t xml:space="preserve">The following amounts were expended in the form of non-cash assistance by Kankakee Special Education Cooperative and </t>
    </r>
    <r>
      <rPr>
        <b/>
        <sz val="9"/>
        <rFont val="Arial"/>
        <family val="2"/>
      </rPr>
      <t>should be</t>
    </r>
    <r>
      <rPr>
        <sz val="9"/>
        <rFont val="Arial"/>
        <family val="2"/>
      </rPr>
      <t xml:space="preserve"> included in the Schedule of Expenditures of Federal Awards:</t>
    </r>
  </si>
  <si>
    <t>Medicaid Administrative Outreach administrative assessment fee</t>
  </si>
  <si>
    <t>of 4% is not paid to the Cooperative in cash and therefore is not</t>
  </si>
  <si>
    <t>reported on the AFR</t>
  </si>
  <si>
    <t>IDEA Part B Flow-Through</t>
  </si>
  <si>
    <t>Momence Community Unit #1</t>
  </si>
  <si>
    <t>Herscher Community Unit #2</t>
  </si>
  <si>
    <t>Central Community Unit #4</t>
  </si>
  <si>
    <t>Grant Park Community #6</t>
  </si>
  <si>
    <t>Bradley Elementary District #61</t>
  </si>
  <si>
    <t>St. George Community Elementary #258</t>
  </si>
  <si>
    <t>Pembroke Community Elementary #259</t>
  </si>
  <si>
    <t>St. Anne Community High School #302</t>
  </si>
  <si>
    <t>St. Anne Elementary District #256</t>
  </si>
  <si>
    <t>(Continued)</t>
  </si>
  <si>
    <t>IDEA Preschool</t>
  </si>
  <si>
    <t>X</t>
  </si>
  <si>
    <t>Total IDEA Part B Flow-Through</t>
  </si>
  <si>
    <t>Total IDEA Preschool</t>
  </si>
  <si>
    <t>(Continued from previous page)</t>
  </si>
  <si>
    <t>Iroquois-Kankakee Regional Office of Education</t>
  </si>
  <si>
    <t>St. Anne Grade School</t>
  </si>
  <si>
    <t>St. Anne High School, Bradley Elementary</t>
  </si>
  <si>
    <t>Momence, Central, Grant Park, Bradley Elem, SAGS, (below)</t>
  </si>
  <si>
    <t>Special Education Cooperatives - St. George, Pembroke, St. Anne High School</t>
  </si>
  <si>
    <t>Bulk paper order-Momence, Central, Grant Park, (below)</t>
  </si>
  <si>
    <t>Supply/Equip Purchasing - Bradley Elem, SAGS, St. George, Pembroke, St. Anne High School</t>
  </si>
  <si>
    <t>Outsourced</t>
  </si>
  <si>
    <t>Smith, Koelling, Dykstra &amp; Ohm, P.C.</t>
  </si>
  <si>
    <t>20 - see Schedule of Findings and Questioned Costs</t>
  </si>
  <si>
    <t>Unmodified</t>
  </si>
  <si>
    <t>Adverse-GAAP basis, Unmodified-Regulatory Basis</t>
  </si>
  <si>
    <t>84.027, 84.126</t>
  </si>
  <si>
    <t>Special Education (IDEA) Cluster</t>
  </si>
  <si>
    <t>Internal controls over financial reporting should be designed and implemented to allow management, in the normal course of performing their assigned functions, to detect and correct misstatements on a timely basis.</t>
  </si>
  <si>
    <t>Management is not consistently reviewing and signing off on all adjusting journal entries posted to the general ledger.</t>
  </si>
  <si>
    <t>N/A</t>
  </si>
  <si>
    <t>Unauthorized or erroneous adjusting journal entries could be posted to the general ledger and not be detected and corrected in a timely manner.</t>
  </si>
  <si>
    <t>Not all adjusting journal entries were presented to the Director for review during fiscal year 2017.</t>
  </si>
  <si>
    <t>The bookkeeper should submit all adjusting journal entries to the Director for review on a monthly or more frequent basis.  The Director should document this review by initialing and dating the entry.</t>
  </si>
  <si>
    <t>Special Education IDEA Cluster - IDEA Part B Flow Through</t>
  </si>
  <si>
    <t>ISBE 2017-4620; Fed H027A160072</t>
  </si>
  <si>
    <t>Illinois State Board of Education</t>
  </si>
  <si>
    <t>US Department of Education</t>
  </si>
  <si>
    <t>Per the June 2017 OMB Compliance Supplement, Part 3, Subrecipient Monitoring, a pass-through entity (PTE) must evaluate risk.  The PTE must evaluate each subrecipient’s risk of noncompliance for purposes of determining the appropriate subrecipient monitoring related to the sub-award (2 CFR section 200.331(b)).</t>
  </si>
  <si>
    <t>KASEC has been identified as a pass-through entity for Special Education IDEA Part B Flow-Through.  KASEC did not formally evaluate and document each subrecipient’s risk of noncompliance for purposes of determining the appropriate subrecipient monitoring related to the sub-award.</t>
  </si>
  <si>
    <t>There is evidence that KASEC varies its monitoring procedures over subrecipients based on results of prior subrecipient audits and prior experience; however, the risk assessment and resulting monitoring procedures are not formally documented.  Therefore, it is not evident what factors were considered or whether all subrecipients were evaluated.  KASEC has performed and documented the risk assessment for fiscal year 2018.</t>
  </si>
  <si>
    <t>KASEC may not have performed appropriate subrecipient monitoring.</t>
  </si>
  <si>
    <t>KASEC did not implement procedures under the new Uniform Guidance to evaluate risk of subrecipients.</t>
  </si>
  <si>
    <t>KASEC should evaluate and document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should then determine and document the appropriate monitoring for each subrecipeint.</t>
  </si>
  <si>
    <t>Special Education IDEA Cluster – IDEA Preschool</t>
  </si>
  <si>
    <t>ISBE 2017-4600; Fed H173A150101</t>
  </si>
  <si>
    <t>KASEC has been identified as a pass-through entity for Special Education IDEA Preschool.  KASEC did not formally evaluate and document each subrecipient’s risk of noncompliance for purposes of determining the appropriate subrecipient monitoring related to the sub-award.</t>
  </si>
  <si>
    <t>KASEC should evaluate and document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should then determine and document the appropriate monitoring for each subrecipient.</t>
  </si>
  <si>
    <t>2016-001</t>
  </si>
  <si>
    <t>The Director signed off on several journal entries during fiscal year 2017, but not all entries.  See Finding 2017-001.</t>
  </si>
  <si>
    <t>2016-002</t>
  </si>
  <si>
    <t>KASEC did not formally evaluate and document each subrecipient’s risk during fiscal year 2017.  However, the risk assessment has already been completed and documented for fiscal year 2018.  See Finding 2017-002.</t>
  </si>
  <si>
    <t>2016-003</t>
  </si>
  <si>
    <t>KASEC did not formally evaluate and document each subrecipient’s risk during fiscal year 2017.  However, the risk assessment has already been completed and documented for fiscal year 2018.  See Finding 2017-003.</t>
  </si>
  <si>
    <t>The bookkeeper will submit all adjusting journal entries to the Director for review on a monthly or more frequent basis.  The Director will document this review by initialing and dating the entry.</t>
  </si>
  <si>
    <t>Effective immediately</t>
  </si>
  <si>
    <t>Debi Quain, Director</t>
  </si>
  <si>
    <t>For fiscal year 2018, KASEC evaluated and documented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has determined and documented the appropriate monitoring for each subrecipient.</t>
  </si>
  <si>
    <t>Completed as of September 20, 2017</t>
  </si>
  <si>
    <t xml:space="preserve">KASEC has been identified as a pass-through entity for Special Education IDEA Preschool.  KASEC did not formally evaluate and document each subrecipient’s risk of noncompliance for purposes of determining the appropriate subrecipient monitoring related to the sub-award.
</t>
  </si>
  <si>
    <t>For fiscal year 2018, KASEC has evaluated and documented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has determined and documented the appropriate monitoring for each subrecipient.</t>
  </si>
  <si>
    <t>na</t>
  </si>
  <si>
    <t>#1999 - Ed Fund - Other Local Revenues: $3,507 - Other Misc Receipts</t>
  </si>
  <si>
    <t>#4799 - Ed Fund - CTE-Other: $5,599 DRS STEP Grant</t>
  </si>
  <si>
    <r>
      <t>$347 - Emplr THIS .96/TB; $480 - Medicare KM; $71 - Flex Benefit APE; $2,287 - Med Ins-APE-MK = $3,502; (</t>
    </r>
    <r>
      <rPr>
        <b/>
        <sz val="10"/>
        <rFont val="Arial"/>
        <family val="2"/>
      </rPr>
      <t>300</t>
    </r>
    <r>
      <rPr>
        <sz val="10"/>
        <rFont val="Arial"/>
        <family val="2"/>
      </rPr>
      <t xml:space="preserve">) $264 - Travel </t>
    </r>
  </si>
  <si>
    <r>
      <t>KM; (</t>
    </r>
    <r>
      <rPr>
        <b/>
        <sz val="10"/>
        <rFont val="Arial"/>
        <family val="2"/>
      </rPr>
      <t>400</t>
    </r>
    <r>
      <rPr>
        <sz val="10"/>
        <rFont val="Arial"/>
        <family val="2"/>
      </rPr>
      <t>) $315 - Supplies KM</t>
    </r>
  </si>
  <si>
    <r>
      <t>#2190 - Ed Fund - Other Support Services - Pupils: (</t>
    </r>
    <r>
      <rPr>
        <b/>
        <sz val="10"/>
        <rFont val="Arial"/>
        <family val="2"/>
      </rPr>
      <t>100</t>
    </r>
    <r>
      <rPr>
        <sz val="10"/>
        <rFont val="Arial"/>
        <family val="2"/>
      </rPr>
      <t>) $25,562 - Salary BEH Interv-Mitchell; (</t>
    </r>
    <r>
      <rPr>
        <b/>
        <sz val="10"/>
        <rFont val="Arial"/>
        <family val="2"/>
      </rPr>
      <t>200</t>
    </r>
    <r>
      <rPr>
        <sz val="10"/>
        <rFont val="Arial"/>
        <family val="2"/>
      </rPr>
      <t>) $317 - IMRF BEH Spec;</t>
    </r>
  </si>
  <si>
    <r>
      <t>#2490 - Ed Fund - Other Supp Services - School Admin: (</t>
    </r>
    <r>
      <rPr>
        <b/>
        <sz val="10"/>
        <rFont val="Arial"/>
        <family val="2"/>
      </rPr>
      <t>100</t>
    </r>
    <r>
      <rPr>
        <sz val="10"/>
        <rFont val="Arial"/>
        <family val="2"/>
      </rPr>
      <t>) $29,180 - Special Ed Coord/Mitchell; (</t>
    </r>
    <r>
      <rPr>
        <b/>
        <sz val="10"/>
        <rFont val="Arial"/>
        <family val="2"/>
      </rPr>
      <t>200</t>
    </r>
    <r>
      <rPr>
        <sz val="10"/>
        <rFont val="Arial"/>
        <family val="2"/>
      </rPr>
      <t>) $417 -Special Ed Coord/Emplr</t>
    </r>
  </si>
  <si>
    <t>THIS .84/TB; $413 - SpecEd Coord-Medicare; $76 - Flex Benefit-KM; $2,370 - SpecEd Coord/Med Ins = $3,276</t>
  </si>
  <si>
    <r>
      <t xml:space="preserve"> (</t>
    </r>
    <r>
      <rPr>
        <b/>
        <sz val="10"/>
        <rFont val="Arial"/>
        <family val="2"/>
      </rPr>
      <t>300</t>
    </r>
    <r>
      <rPr>
        <sz val="10"/>
        <rFont val="Arial"/>
        <family val="2"/>
      </rPr>
      <t>) $127 - Staff Travel; $480 - Communications-Sprint = $607; (</t>
    </r>
    <r>
      <rPr>
        <b/>
        <sz val="10"/>
        <rFont val="Arial"/>
        <family val="2"/>
      </rPr>
      <t>400</t>
    </r>
    <r>
      <rPr>
        <sz val="10"/>
        <rFont val="Arial"/>
        <family val="2"/>
      </rPr>
      <t>) $33 - Supplies</t>
    </r>
  </si>
  <si>
    <t>P.O. Box 71</t>
  </si>
  <si>
    <t>St. Anne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</si>
</sst>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0" xfId="3" applyFont="1" applyBorder="1" applyAlignment="1" applyProtection="1"/>
    <xf numFmtId="0" fontId="15" fillId="0" borderId="0" xfId="3" applyFont="1" applyAlignment="1" applyProtection="1">
      <alignment horizontal="center"/>
    </xf>
    <xf numFmtId="0" fontId="4" fillId="0" borderId="0" xfId="3" applyFont="1" applyBorder="1" applyAlignment="1" applyProtection="1">
      <alignment horizontal="left" vertical="top" wrapText="1"/>
    </xf>
    <xf numFmtId="3" fontId="5"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11" fillId="0" borderId="22" xfId="3" applyNumberFormat="1" applyFont="1" applyBorder="1" applyAlignment="1" applyProtection="1">
      <alignment horizontal="left" vertical="center" wrapText="1" indent="2"/>
      <protection locked="0"/>
    </xf>
    <xf numFmtId="3" fontId="29" fillId="0" borderId="22" xfId="3" applyNumberFormat="1" applyFont="1" applyBorder="1" applyAlignment="1" applyProtection="1">
      <alignment horizontal="left" vertical="center" wrapText="1"/>
      <protection locked="0"/>
    </xf>
    <xf numFmtId="1" fontId="4" fillId="0" borderId="22" xfId="3" applyNumberFormat="1" applyFont="1" applyBorder="1" applyAlignment="1" applyProtection="1">
      <alignment horizontal="center" wrapText="1"/>
      <protection locked="0"/>
    </xf>
    <xf numFmtId="3" fontId="4" fillId="0" borderId="8" xfId="3" applyNumberFormat="1" applyFont="1" applyBorder="1" applyAlignment="1" applyProtection="1">
      <alignment horizontal="right"/>
      <protection locked="0"/>
    </xf>
    <xf numFmtId="3" fontId="4" fillId="0" borderId="22" xfId="3" applyNumberFormat="1" applyFont="1" applyBorder="1" applyAlignment="1" applyProtection="1">
      <alignment horizontal="right"/>
      <protection locked="0"/>
    </xf>
    <xf numFmtId="3" fontId="4" fillId="0" borderId="48" xfId="3" applyNumberFormat="1" applyFont="1" applyBorder="1" applyAlignment="1" applyProtection="1">
      <alignment horizontal="right"/>
      <protection locked="0"/>
    </xf>
    <xf numFmtId="3" fontId="11" fillId="0" borderId="165" xfId="3" applyNumberFormat="1" applyFont="1" applyBorder="1" applyAlignment="1" applyProtection="1">
      <alignment horizontal="right"/>
      <protection locked="0"/>
    </xf>
    <xf numFmtId="3" fontId="73" fillId="0" borderId="165" xfId="3" applyNumberFormat="1" applyFont="1" applyBorder="1" applyAlignment="1" applyProtection="1">
      <alignment horizontal="right"/>
      <protection locked="0"/>
    </xf>
    <xf numFmtId="3" fontId="5" fillId="0" borderId="166" xfId="3" applyNumberFormat="1" applyFont="1" applyBorder="1" applyAlignment="1" applyProtection="1">
      <alignment horizontal="right"/>
      <protection locked="0"/>
    </xf>
    <xf numFmtId="3" fontId="5" fillId="0" borderId="165" xfId="3" applyNumberFormat="1" applyFont="1" applyBorder="1" applyAlignment="1" applyProtection="1">
      <alignment horizontal="right"/>
      <protection locked="0"/>
    </xf>
    <xf numFmtId="3" fontId="29" fillId="0" borderId="166" xfId="3" applyNumberFormat="1" applyFont="1" applyBorder="1" applyAlignment="1" applyProtection="1">
      <alignment horizontal="right"/>
      <protection locked="0"/>
    </xf>
    <xf numFmtId="5" fontId="6" fillId="0" borderId="0" xfId="3" applyNumberFormat="1" applyFont="1" applyBorder="1" applyAlignment="1" applyProtection="1"/>
    <xf numFmtId="0" fontId="13" fillId="0" borderId="160" xfId="3" applyFont="1" applyBorder="1" applyProtection="1">
      <protection locked="0"/>
    </xf>
    <xf numFmtId="0" fontId="10" fillId="0" borderId="160" xfId="3" applyFont="1" applyBorder="1" applyAlignment="1" applyProtection="1">
      <alignment horizontal="left" indent="1"/>
      <protection locked="0"/>
    </xf>
    <xf numFmtId="0" fontId="13" fillId="0" borderId="160" xfId="3" applyFont="1" applyBorder="1" applyAlignment="1" applyProtection="1">
      <alignment horizontal="left" indent="2"/>
      <protection locked="0"/>
    </xf>
    <xf numFmtId="0" fontId="15" fillId="0" borderId="160" xfId="3" applyFont="1" applyBorder="1" applyProtection="1">
      <protection locked="0"/>
    </xf>
    <xf numFmtId="0" fontId="6" fillId="0" borderId="0" xfId="3" applyFont="1" applyAlignment="1" applyProtection="1">
      <alignment horizontal="center" vertical="center"/>
    </xf>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179" fontId="3" fillId="0" borderId="0" xfId="3" applyNumberFormat="1" applyFont="1" applyBorder="1" applyAlignment="1" applyProtection="1">
      <alignment horizontal="left" vertical="top"/>
      <protection locked="0"/>
    </xf>
    <xf numFmtId="179" fontId="3" fillId="0" borderId="0" xfId="3" applyNumberFormat="1" applyBorder="1" applyAlignment="1" applyProtection="1">
      <alignment horizontal="left" vertical="top"/>
      <protection locked="0"/>
    </xf>
    <xf numFmtId="14" fontId="3" fillId="0" borderId="0" xfId="3" applyNumberFormat="1" applyAlignment="1" applyProtection="1">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0" xfId="3" applyNumberFormat="1" applyFont="1" applyBorder="1" applyAlignment="1" applyProtection="1"/>
    <xf numFmtId="0" fontId="4" fillId="0" borderId="0" xfId="3" applyFont="1" applyBorder="1" applyAlignment="1" applyProtection="1">
      <alignment horizontal="left" vertical="top" wrapText="1"/>
    </xf>
    <xf numFmtId="3" fontId="15" fillId="0" borderId="80" xfId="3" applyNumberFormat="1" applyFont="1" applyBorder="1" applyAlignment="1" applyProtection="1">
      <alignment horizontal="right" indent="1"/>
      <protection locked="0"/>
    </xf>
    <xf numFmtId="5" fontId="6" fillId="0" borderId="162" xfId="3" applyNumberFormat="1" applyFont="1" applyBorder="1" applyAlignment="1" applyProtection="1"/>
    <xf numFmtId="0" fontId="6" fillId="0" borderId="163" xfId="3" applyFont="1" applyBorder="1" applyAlignment="1" applyProtection="1"/>
    <xf numFmtId="3" fontId="10" fillId="0" borderId="162" xfId="3" applyNumberFormat="1" applyFont="1" applyBorder="1" applyAlignment="1" applyProtection="1">
      <alignment horizontal="right" indent="1"/>
      <protection locked="0"/>
    </xf>
    <xf numFmtId="3" fontId="10" fillId="0" borderId="79" xfId="3" applyNumberFormat="1" applyFont="1" applyBorder="1" applyAlignment="1" applyProtection="1">
      <alignment horizontal="right" indent="1"/>
      <protection locked="0"/>
    </xf>
    <xf numFmtId="3" fontId="10" fillId="0" borderId="163" xfId="3" applyNumberFormat="1" applyFont="1" applyBorder="1" applyAlignment="1" applyProtection="1">
      <alignment horizontal="right" indent="1"/>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9" xfId="3" applyFont="1"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77" xfId="3" applyBorder="1" applyAlignment="1" applyProtection="1">
      <alignment horizontal="left"/>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0" fillId="0" borderId="77" xfId="3" applyNumberFormat="1" applyFont="1" applyBorder="1" applyAlignment="1" applyProtection="1">
      <alignment horizontal="left"/>
      <protection locked="0"/>
    </xf>
    <xf numFmtId="0" fontId="3" fillId="0" borderId="77" xfId="3" applyFont="1" applyBorder="1" applyAlignment="1" applyProtection="1">
      <alignment horizontal="left"/>
      <protection locked="0"/>
    </xf>
    <xf numFmtId="0" fontId="3" fillId="0" borderId="77" xfId="3" applyFont="1" applyBorder="1" applyAlignment="1" applyProtection="1">
      <alignment horizontal="left"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1</xdr:row>
          <xdr:rowOff>38100</xdr:rowOff>
        </xdr:from>
        <xdr:to>
          <xdr:col>3</xdr:col>
          <xdr:colOff>66675</xdr:colOff>
          <xdr:row>6</xdr:row>
          <xdr:rowOff>152400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38100</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xdr:row>
          <xdr:rowOff>0</xdr:rowOff>
        </xdr:from>
        <xdr:to>
          <xdr:col>7</xdr:col>
          <xdr:colOff>304800</xdr:colOff>
          <xdr:row>6</xdr:row>
          <xdr:rowOff>38100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G31" sqref="G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4" t="s">
        <v>466</v>
      </c>
      <c r="J1" s="2175"/>
      <c r="K1" s="2175"/>
      <c r="L1" s="2175"/>
      <c r="M1" s="2175"/>
      <c r="N1" s="2175"/>
      <c r="O1" s="2175"/>
      <c r="P1" s="2175"/>
      <c r="Q1" s="2175"/>
      <c r="R1" s="2175"/>
      <c r="S1" s="2175"/>
    </row>
    <row r="2" spans="1:28" ht="12" customHeight="1" x14ac:dyDescent="0.2">
      <c r="A2" s="201" t="s">
        <v>1868</v>
      </c>
      <c r="D2" s="202"/>
      <c r="I2" s="2176" t="s">
        <v>1133</v>
      </c>
      <c r="J2" s="2175"/>
      <c r="K2" s="2175"/>
      <c r="L2" s="2175"/>
      <c r="M2" s="2175"/>
      <c r="N2" s="2175"/>
      <c r="O2" s="2175"/>
      <c r="P2" s="2175"/>
      <c r="Q2" s="2175"/>
      <c r="R2" s="2175"/>
      <c r="S2" s="2175"/>
    </row>
    <row r="3" spans="1:28" ht="12" customHeight="1" x14ac:dyDescent="0.2">
      <c r="A3" s="1816" t="s">
        <v>1950</v>
      </c>
      <c r="B3" s="1817"/>
      <c r="C3" s="1817"/>
      <c r="D3" s="1818"/>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42"/>
      <c r="C5" s="178" t="s">
        <v>1061</v>
      </c>
      <c r="D5" s="362"/>
      <c r="E5" s="362"/>
      <c r="H5" s="192"/>
      <c r="I5" s="2184" t="s">
        <v>769</v>
      </c>
      <c r="J5" s="2183"/>
      <c r="K5" s="2183"/>
      <c r="L5" s="2183"/>
      <c r="M5" s="2183"/>
      <c r="N5" s="2183"/>
      <c r="O5" s="2183"/>
      <c r="P5" s="2183"/>
      <c r="Q5" s="2183"/>
      <c r="R5" s="2183"/>
      <c r="S5" s="2183"/>
    </row>
    <row r="6" spans="1:28" ht="14.1" customHeight="1" x14ac:dyDescent="0.2">
      <c r="B6" s="442" t="s">
        <v>2092</v>
      </c>
      <c r="C6" s="178" t="s">
        <v>1062</v>
      </c>
      <c r="D6" s="362"/>
      <c r="E6" s="362"/>
      <c r="I6" s="2182" t="s">
        <v>1029</v>
      </c>
      <c r="J6" s="2183"/>
      <c r="K6" s="2183"/>
      <c r="L6" s="2183"/>
      <c r="M6" s="2183"/>
      <c r="N6" s="2183"/>
      <c r="O6" s="2183"/>
      <c r="P6" s="2183"/>
      <c r="Q6" s="2183"/>
      <c r="R6" s="2183"/>
      <c r="S6" s="2183"/>
    </row>
    <row r="7" spans="1:28" ht="12.2" customHeight="1" x14ac:dyDescent="0.2">
      <c r="I7" s="2177">
        <v>42916</v>
      </c>
      <c r="J7" s="2178"/>
      <c r="K7" s="2178"/>
      <c r="L7" s="2178"/>
      <c r="M7" s="2178"/>
      <c r="N7" s="2178"/>
      <c r="O7" s="2178"/>
      <c r="P7" s="2178"/>
      <c r="Q7" s="2178"/>
      <c r="R7" s="2178"/>
      <c r="S7" s="217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9" t="s">
        <v>763</v>
      </c>
      <c r="J9" s="2180"/>
      <c r="K9" s="2180"/>
      <c r="L9" s="2180"/>
      <c r="M9" s="2180"/>
      <c r="N9" s="2180"/>
      <c r="O9" s="2180"/>
      <c r="P9" s="2180"/>
      <c r="Q9" s="2180"/>
      <c r="R9" s="2180"/>
      <c r="S9" s="2181"/>
      <c r="T9" s="2195" t="s">
        <v>613</v>
      </c>
      <c r="U9" s="2196"/>
      <c r="V9" s="2196"/>
      <c r="W9" s="2196"/>
      <c r="X9" s="2196"/>
      <c r="Y9" s="2196"/>
      <c r="Z9" s="2196"/>
      <c r="AA9" s="2197"/>
    </row>
    <row r="10" spans="1:28" ht="13.5" customHeight="1" x14ac:dyDescent="0.2">
      <c r="A10" s="2202" t="s">
        <v>764</v>
      </c>
      <c r="B10" s="2203"/>
      <c r="C10" s="2203"/>
      <c r="D10" s="2203"/>
      <c r="E10" s="2203"/>
      <c r="F10" s="2203"/>
      <c r="G10" s="2203"/>
      <c r="H10" s="2204"/>
      <c r="I10" s="182"/>
      <c r="J10" s="183"/>
      <c r="K10" s="181"/>
      <c r="R10" s="183"/>
      <c r="S10" s="183"/>
      <c r="T10" s="2198"/>
      <c r="U10" s="2183"/>
      <c r="V10" s="2183"/>
      <c r="W10" s="2183"/>
      <c r="X10" s="2183"/>
      <c r="Y10" s="2183"/>
      <c r="Z10" s="2183"/>
      <c r="AA10" s="2189"/>
    </row>
    <row r="11" spans="1:28" ht="14.25" customHeight="1" x14ac:dyDescent="0.2">
      <c r="A11" s="2205" t="s">
        <v>1109</v>
      </c>
      <c r="B11" s="2206"/>
      <c r="C11" s="2206"/>
      <c r="D11" s="2206"/>
      <c r="E11" s="2206"/>
      <c r="F11" s="2206"/>
      <c r="G11" s="2206"/>
      <c r="H11" s="2207"/>
      <c r="I11" s="180"/>
      <c r="J11" s="343"/>
      <c r="K11" s="180"/>
      <c r="O11" s="1702" t="s">
        <v>2092</v>
      </c>
      <c r="P11" s="378" t="s">
        <v>223</v>
      </c>
      <c r="Q11" s="183"/>
      <c r="R11" s="181"/>
      <c r="S11" s="180"/>
      <c r="T11" s="2199"/>
      <c r="U11" s="2200"/>
      <c r="V11" s="2200"/>
      <c r="W11" s="2200"/>
      <c r="X11" s="2200"/>
      <c r="Y11" s="2200"/>
      <c r="Z11" s="2200"/>
      <c r="AA11" s="220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208">
        <v>32046850060</v>
      </c>
      <c r="B13" s="2209"/>
      <c r="C13" s="2209"/>
      <c r="D13" s="2209"/>
      <c r="E13" s="2209"/>
      <c r="F13" s="2209"/>
      <c r="G13" s="2209"/>
      <c r="H13" s="2210"/>
      <c r="I13" s="184"/>
      <c r="J13" s="183"/>
      <c r="K13" s="181"/>
      <c r="L13" s="183"/>
      <c r="M13" s="183"/>
      <c r="N13" s="183"/>
      <c r="O13" s="183"/>
      <c r="P13" s="183"/>
      <c r="Q13" s="183"/>
      <c r="R13" s="183"/>
      <c r="S13" s="183"/>
      <c r="T13" s="2213" t="s">
        <v>2099</v>
      </c>
      <c r="U13" s="2214"/>
      <c r="V13" s="2214"/>
      <c r="W13" s="2214"/>
      <c r="X13" s="2214"/>
      <c r="Y13" s="2215"/>
      <c r="Z13" s="2215"/>
      <c r="AA13" s="221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62" t="s">
        <v>2093</v>
      </c>
      <c r="B15" s="2211"/>
      <c r="C15" s="2211"/>
      <c r="D15" s="2211"/>
      <c r="E15" s="2211"/>
      <c r="F15" s="2211"/>
      <c r="G15" s="2211"/>
      <c r="H15" s="2212"/>
      <c r="T15" s="2143" t="s">
        <v>2106</v>
      </c>
      <c r="U15" s="2164"/>
      <c r="V15" s="2164"/>
      <c r="W15" s="2164"/>
      <c r="X15" s="2164"/>
      <c r="Y15" s="2217"/>
      <c r="Z15" s="2217"/>
      <c r="AA15" s="221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8" t="s">
        <v>2094</v>
      </c>
      <c r="B17" s="2169"/>
      <c r="C17" s="2169"/>
      <c r="D17" s="2169"/>
      <c r="E17" s="2169"/>
      <c r="F17" s="2169"/>
      <c r="G17" s="2169"/>
      <c r="H17" s="2194"/>
      <c r="T17" s="2222" t="s">
        <v>2100</v>
      </c>
      <c r="U17" s="2223"/>
      <c r="V17" s="2223"/>
      <c r="W17" s="2223"/>
      <c r="X17" s="2223"/>
      <c r="Y17" s="2223"/>
      <c r="Z17" s="2223"/>
      <c r="AA17" s="2224"/>
    </row>
    <row r="18" spans="1:27" ht="13.5" customHeight="1" x14ac:dyDescent="0.2">
      <c r="A18" s="363" t="s">
        <v>610</v>
      </c>
      <c r="B18" s="345"/>
      <c r="C18" s="341"/>
      <c r="D18" s="345"/>
      <c r="E18" s="345"/>
      <c r="F18" s="345"/>
      <c r="G18" s="345"/>
      <c r="H18" s="276"/>
      <c r="I18" s="2193" t="s">
        <v>765</v>
      </c>
      <c r="J18" s="2152"/>
      <c r="K18" s="2152"/>
      <c r="L18" s="2152"/>
      <c r="M18" s="2152"/>
      <c r="N18" s="2152"/>
      <c r="O18" s="2152"/>
      <c r="P18" s="2152"/>
      <c r="Q18" s="2152"/>
      <c r="R18" s="2152"/>
      <c r="S18" s="2153"/>
      <c r="T18" s="363" t="s">
        <v>807</v>
      </c>
      <c r="U18" s="271"/>
      <c r="V18" s="341"/>
      <c r="W18" s="270"/>
      <c r="X18" s="363" t="s">
        <v>303</v>
      </c>
      <c r="Y18" s="350"/>
      <c r="Z18" s="1914" t="s">
        <v>766</v>
      </c>
      <c r="AA18" s="200"/>
    </row>
    <row r="19" spans="1:27" ht="13.5" customHeight="1" x14ac:dyDescent="0.2">
      <c r="A19" s="2162" t="s">
        <v>2216</v>
      </c>
      <c r="B19" s="2160"/>
      <c r="C19" s="2160"/>
      <c r="D19" s="2160"/>
      <c r="E19" s="2160"/>
      <c r="F19" s="2160"/>
      <c r="G19" s="2160"/>
      <c r="H19" s="2142"/>
      <c r="I19" s="183"/>
      <c r="J19" s="377"/>
      <c r="K19" s="194"/>
      <c r="L19" s="192"/>
      <c r="M19" s="652" t="s">
        <v>355</v>
      </c>
      <c r="P19" s="180"/>
      <c r="Q19" s="180"/>
      <c r="R19" s="180"/>
      <c r="S19" s="184"/>
      <c r="T19" s="2162" t="s">
        <v>2101</v>
      </c>
      <c r="U19" s="2141"/>
      <c r="V19" s="2141"/>
      <c r="W19" s="2142"/>
      <c r="X19" s="2159" t="s">
        <v>2102</v>
      </c>
      <c r="Y19" s="2221"/>
      <c r="Z19" s="2219">
        <v>60914</v>
      </c>
      <c r="AA19" s="222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0" t="s">
        <v>2217</v>
      </c>
      <c r="B21" s="2141"/>
      <c r="C21" s="2141"/>
      <c r="D21" s="2141"/>
      <c r="E21" s="2141"/>
      <c r="F21" s="2141"/>
      <c r="G21" s="2141"/>
      <c r="H21" s="2142"/>
      <c r="I21" s="2188" t="s">
        <v>767</v>
      </c>
      <c r="J21" s="2183"/>
      <c r="K21" s="2183"/>
      <c r="L21" s="2183"/>
      <c r="M21" s="2183"/>
      <c r="N21" s="2183"/>
      <c r="O21" s="2183"/>
      <c r="P21" s="2183"/>
      <c r="Q21" s="2183"/>
      <c r="R21" s="2183"/>
      <c r="S21" s="2189"/>
      <c r="T21" s="2168" t="s">
        <v>2103</v>
      </c>
      <c r="U21" s="2228"/>
      <c r="V21" s="2228"/>
      <c r="W21" s="2228"/>
      <c r="X21" s="2233" t="s">
        <v>2104</v>
      </c>
      <c r="Y21" s="2231"/>
      <c r="Z21" s="2231"/>
      <c r="AA21" s="2232"/>
    </row>
    <row r="22" spans="1:27" ht="13.5" customHeight="1" x14ac:dyDescent="0.2">
      <c r="A22" s="365" t="s">
        <v>611</v>
      </c>
      <c r="B22" s="279"/>
      <c r="C22" s="279"/>
      <c r="D22" s="279"/>
      <c r="E22" s="279"/>
      <c r="F22" s="279"/>
      <c r="G22" s="279"/>
      <c r="H22" s="280"/>
      <c r="I22" s="2190" t="s">
        <v>1745</v>
      </c>
      <c r="J22" s="2191"/>
      <c r="K22" s="2191"/>
      <c r="L22" s="2191"/>
      <c r="M22" s="2191"/>
      <c r="N22" s="2191"/>
      <c r="O22" s="2191"/>
      <c r="P22" s="2191"/>
      <c r="Q22" s="2191"/>
      <c r="R22" s="2191"/>
      <c r="S22" s="2192"/>
      <c r="T22" s="363" t="s">
        <v>1902</v>
      </c>
      <c r="U22" s="271"/>
      <c r="V22" s="341"/>
      <c r="W22" s="271"/>
      <c r="X22" s="1915" t="s">
        <v>1574</v>
      </c>
      <c r="Z22" s="199"/>
      <c r="AA22" s="200"/>
    </row>
    <row r="23" spans="1:27" ht="13.5" customHeight="1" x14ac:dyDescent="0.2">
      <c r="A23" s="2185"/>
      <c r="B23" s="2186"/>
      <c r="C23" s="2186"/>
      <c r="D23" s="2186"/>
      <c r="E23" s="2186"/>
      <c r="F23" s="2186"/>
      <c r="G23" s="2186"/>
      <c r="H23" s="2187"/>
      <c r="T23" s="2168" t="s">
        <v>2105</v>
      </c>
      <c r="U23" s="2228"/>
      <c r="V23" s="2228"/>
      <c r="W23" s="2228"/>
      <c r="X23" s="2230">
        <v>43373</v>
      </c>
      <c r="Y23" s="2231"/>
      <c r="Z23" s="2231"/>
      <c r="AA23" s="223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0">
        <v>60964</v>
      </c>
      <c r="B25" s="2141"/>
      <c r="C25" s="2141"/>
      <c r="D25" s="2141"/>
      <c r="E25" s="2141"/>
      <c r="F25" s="2141"/>
      <c r="G25" s="2141"/>
      <c r="H25" s="2142"/>
      <c r="I25" s="653"/>
      <c r="J25" s="203"/>
      <c r="K25" s="203"/>
      <c r="L25" s="203"/>
      <c r="M25" s="203"/>
      <c r="N25" s="203"/>
      <c r="O25" s="203"/>
      <c r="P25" s="203"/>
      <c r="Q25" s="203"/>
      <c r="R25" s="203"/>
      <c r="S25" s="204"/>
      <c r="T25" s="2225" t="s">
        <v>2107</v>
      </c>
      <c r="U25" s="2226"/>
      <c r="V25" s="2226"/>
      <c r="W25" s="2226"/>
      <c r="X25" s="2226"/>
      <c r="Y25" s="2226"/>
      <c r="Z25" s="2226"/>
      <c r="AA25" s="222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51" t="s">
        <v>1895</v>
      </c>
      <c r="J27" s="2152"/>
      <c r="K27" s="2152"/>
      <c r="L27" s="2152"/>
      <c r="M27" s="2152"/>
      <c r="N27" s="2152"/>
      <c r="O27" s="2152"/>
      <c r="P27" s="2152"/>
      <c r="Q27" s="2152"/>
      <c r="R27" s="2152"/>
      <c r="S27" s="215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2092</v>
      </c>
      <c r="F29" s="1510" t="s">
        <v>1572</v>
      </c>
      <c r="G29" s="654"/>
      <c r="I29" s="274"/>
      <c r="J29" s="1702" t="s">
        <v>2092</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742"/>
      <c r="B30" s="1083" t="s">
        <v>2092</v>
      </c>
      <c r="C30" s="666" t="s">
        <v>1360</v>
      </c>
      <c r="D30" s="181"/>
      <c r="E30" s="181"/>
      <c r="F30" s="1270"/>
      <c r="G30" s="654"/>
      <c r="H30" s="654"/>
      <c r="I30" s="274"/>
      <c r="J30" s="1702" t="s">
        <v>2092</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1702" t="s">
        <v>2092</v>
      </c>
      <c r="K31" s="194" t="s">
        <v>1031</v>
      </c>
      <c r="L31" s="390"/>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0"/>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68" t="s">
        <v>2095</v>
      </c>
      <c r="B38" s="2169"/>
      <c r="C38" s="2169"/>
      <c r="D38" s="2169"/>
      <c r="E38" s="2169"/>
      <c r="F38" s="2141"/>
      <c r="G38" s="2141"/>
      <c r="H38" s="2142"/>
      <c r="I38" s="2163"/>
      <c r="J38" s="2164"/>
      <c r="K38" s="2164"/>
      <c r="L38" s="2164"/>
      <c r="M38" s="2164"/>
      <c r="N38" s="2164"/>
      <c r="O38" s="2164"/>
      <c r="P38" s="2144"/>
      <c r="Q38" s="2144"/>
      <c r="R38" s="2144"/>
      <c r="S38" s="2145"/>
      <c r="T38" s="2143" t="s">
        <v>2108</v>
      </c>
      <c r="U38" s="2164"/>
      <c r="V38" s="2164"/>
      <c r="W38" s="2164"/>
      <c r="X38" s="2144"/>
      <c r="Y38" s="2144"/>
      <c r="Z38" s="2144"/>
      <c r="AA38" s="2145"/>
    </row>
    <row r="39" spans="1:27" ht="12" customHeight="1" x14ac:dyDescent="0.2">
      <c r="A39" s="2146" t="s">
        <v>611</v>
      </c>
      <c r="B39" s="2147"/>
      <c r="C39" s="341"/>
      <c r="D39" s="338"/>
      <c r="E39" s="338"/>
      <c r="F39" s="348"/>
      <c r="G39" s="338"/>
      <c r="H39" s="276"/>
      <c r="I39" s="2146" t="s">
        <v>611</v>
      </c>
      <c r="J39" s="2147"/>
      <c r="K39" s="2147"/>
      <c r="L39" s="2147"/>
      <c r="M39" s="2147"/>
      <c r="N39" s="335"/>
      <c r="O39" s="341"/>
      <c r="P39" s="341"/>
      <c r="Q39" s="347"/>
      <c r="R39" s="341"/>
      <c r="S39" s="276"/>
      <c r="T39" s="341" t="s">
        <v>611</v>
      </c>
      <c r="U39" s="271"/>
      <c r="V39" s="341"/>
      <c r="W39" s="270"/>
      <c r="X39" s="347"/>
      <c r="Y39" s="199"/>
      <c r="Z39" s="199"/>
      <c r="AA39" s="200"/>
    </row>
    <row r="40" spans="1:27" ht="13.5" customHeight="1" x14ac:dyDescent="0.2">
      <c r="A40" s="2154" t="s">
        <v>2097</v>
      </c>
      <c r="B40" s="2155"/>
      <c r="C40" s="2156"/>
      <c r="D40" s="2156"/>
      <c r="E40" s="2156"/>
      <c r="F40" s="2157"/>
      <c r="G40" s="2157"/>
      <c r="H40" s="2158"/>
      <c r="I40" s="2171"/>
      <c r="J40" s="2172"/>
      <c r="K40" s="2172"/>
      <c r="L40" s="2172"/>
      <c r="M40" s="2172"/>
      <c r="N40" s="2172"/>
      <c r="O40" s="2172"/>
      <c r="P40" s="2172"/>
      <c r="Q40" s="2172"/>
      <c r="R40" s="2172"/>
      <c r="S40" s="2173"/>
      <c r="T40" s="2171" t="s">
        <v>2109</v>
      </c>
      <c r="U40" s="2229"/>
      <c r="V40" s="2172"/>
      <c r="W40" s="2172"/>
      <c r="X40" s="2172"/>
      <c r="Y40" s="2172"/>
      <c r="Z40" s="2172"/>
      <c r="AA40" s="217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2" t="s">
        <v>2096</v>
      </c>
      <c r="B42" s="2141"/>
      <c r="C42" s="2142"/>
      <c r="D42" s="2159" t="s">
        <v>2098</v>
      </c>
      <c r="E42" s="2141"/>
      <c r="F42" s="2141"/>
      <c r="G42" s="2141"/>
      <c r="H42" s="2142"/>
      <c r="I42" s="2143"/>
      <c r="J42" s="2144"/>
      <c r="K42" s="2144"/>
      <c r="L42" s="2144"/>
      <c r="M42" s="2144"/>
      <c r="N42" s="2144"/>
      <c r="O42" s="2145"/>
      <c r="P42" s="2170"/>
      <c r="Q42" s="2144"/>
      <c r="R42" s="2144"/>
      <c r="S42" s="2145"/>
      <c r="T42" s="2143" t="s">
        <v>2110</v>
      </c>
      <c r="U42" s="2144"/>
      <c r="V42" s="2144"/>
      <c r="W42" s="2145"/>
      <c r="X42" s="2170" t="s">
        <v>2111</v>
      </c>
      <c r="Y42" s="2144"/>
      <c r="Z42" s="2144"/>
      <c r="AA42" s="214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5"/>
      <c r="B44" s="2166"/>
      <c r="C44" s="2166"/>
      <c r="D44" s="2166"/>
      <c r="E44" s="2166"/>
      <c r="F44" s="2166"/>
      <c r="G44" s="2166"/>
      <c r="H44" s="2167"/>
      <c r="I44" s="2148"/>
      <c r="J44" s="2149"/>
      <c r="K44" s="2149"/>
      <c r="L44" s="2149"/>
      <c r="M44" s="2149"/>
      <c r="N44" s="2149"/>
      <c r="O44" s="2149"/>
      <c r="P44" s="2149"/>
      <c r="Q44" s="2149"/>
      <c r="R44" s="2149"/>
      <c r="S44" s="2150"/>
      <c r="T44" s="2148"/>
      <c r="U44" s="2161"/>
      <c r="V44" s="2161"/>
      <c r="W44" s="2161"/>
      <c r="X44" s="2161"/>
      <c r="Y44" s="2161"/>
      <c r="Z44" s="2149"/>
      <c r="AA44" s="2150"/>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79" t="s">
        <v>1271</v>
      </c>
      <c r="C30" s="215" t="s">
        <v>1365</v>
      </c>
      <c r="D30" s="602" t="s">
        <v>43</v>
      </c>
      <c r="E30" s="1667" t="s">
        <v>1138</v>
      </c>
    </row>
    <row r="31" spans="1:5" x14ac:dyDescent="0.2">
      <c r="A31" s="1572" t="s">
        <v>1908</v>
      </c>
      <c r="C31" s="215" t="s">
        <v>1365</v>
      </c>
      <c r="D31" s="601"/>
      <c r="E31" s="603"/>
    </row>
    <row r="32" spans="1:5" x14ac:dyDescent="0.2">
      <c r="B32" s="601" t="s">
        <v>1272</v>
      </c>
      <c r="C32" s="215" t="s">
        <v>1365</v>
      </c>
      <c r="D32" s="602" t="s">
        <v>1909</v>
      </c>
      <c r="E32" s="1667"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1958</v>
      </c>
      <c r="B56" s="754"/>
    </row>
    <row r="57" spans="1:2" x14ac:dyDescent="0.2">
      <c r="A57" s="1134" t="s">
        <v>1959</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1960</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14999847407452621"/>
  </sheetPr>
  <dimension ref="A1:J143"/>
  <sheetViews>
    <sheetView showGridLines="0" defaultGridColor="0" topLeftCell="A86"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44" t="s">
        <v>1364</v>
      </c>
      <c r="B2" s="2245"/>
      <c r="C2" s="2245"/>
      <c r="D2" s="2245"/>
      <c r="E2" s="2245"/>
      <c r="F2" s="2245"/>
      <c r="G2" s="2245"/>
      <c r="H2" s="2245"/>
      <c r="I2" s="2245"/>
    </row>
    <row r="3" spans="1:9" s="32" customFormat="1" ht="6" customHeight="1" x14ac:dyDescent="0.2">
      <c r="A3" s="51"/>
      <c r="B3" s="51"/>
      <c r="C3" s="614"/>
      <c r="D3" s="710"/>
      <c r="E3" s="402"/>
    </row>
    <row r="4" spans="1:9" x14ac:dyDescent="0.2">
      <c r="A4" s="7"/>
      <c r="B4" s="396"/>
      <c r="C4" s="2251" t="s">
        <v>486</v>
      </c>
      <c r="D4" s="2252"/>
      <c r="E4" s="2252"/>
      <c r="F4" s="2252"/>
      <c r="G4" s="2252"/>
      <c r="H4" s="225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213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4"/>
      <c r="C23" s="613"/>
      <c r="D23" s="1985"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4"/>
      <c r="C26" s="613"/>
      <c r="D26" s="1985"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8"/>
      <c r="C32" s="613"/>
      <c r="D32" s="9" t="s">
        <v>1981</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46" t="s">
        <v>1964</v>
      </c>
      <c r="B35" s="2247"/>
      <c r="C35" s="2247"/>
      <c r="D35" s="2247"/>
      <c r="E35" s="2248"/>
      <c r="F35" s="2248"/>
      <c r="G35" s="2248"/>
      <c r="H35" s="2248"/>
      <c r="I35" s="224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46" t="s">
        <v>353</v>
      </c>
      <c r="B47" s="2249"/>
      <c r="C47" s="2249"/>
      <c r="D47" s="2249"/>
      <c r="E47" s="2250"/>
      <c r="F47" s="2250"/>
      <c r="G47" s="2250"/>
      <c r="H47" s="2250"/>
      <c r="I47" s="225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33" t="s">
        <v>2156</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5" t="s">
        <v>1795</v>
      </c>
      <c r="H53" s="1954"/>
      <c r="I53" s="9" t="s">
        <v>1845</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53" t="s">
        <v>2169</v>
      </c>
      <c r="C57" s="2254"/>
      <c r="D57" s="2254"/>
      <c r="E57" s="2254"/>
      <c r="F57" s="2254"/>
      <c r="G57" s="2254"/>
      <c r="H57" s="2255"/>
      <c r="I57" s="3"/>
    </row>
    <row r="58" spans="1:9" s="32" customFormat="1" x14ac:dyDescent="0.2">
      <c r="A58" s="1734"/>
      <c r="B58" s="2256"/>
      <c r="C58" s="2257"/>
      <c r="D58" s="2257"/>
      <c r="E58" s="2257"/>
      <c r="F58" s="2257"/>
      <c r="G58" s="2257"/>
      <c r="H58" s="2258"/>
      <c r="I58" s="3"/>
    </row>
    <row r="59" spans="1:9" s="32" customFormat="1" x14ac:dyDescent="0.2">
      <c r="A59" s="1734"/>
      <c r="B59" s="2256"/>
      <c r="C59" s="2257"/>
      <c r="D59" s="2257"/>
      <c r="E59" s="2257"/>
      <c r="F59" s="2257"/>
      <c r="G59" s="2257"/>
      <c r="H59" s="2258"/>
      <c r="I59" s="3"/>
    </row>
    <row r="60" spans="1:9" s="32" customFormat="1" x14ac:dyDescent="0.2">
      <c r="A60" s="1734"/>
      <c r="B60" s="2256"/>
      <c r="C60" s="2257"/>
      <c r="D60" s="2257"/>
      <c r="E60" s="2257"/>
      <c r="F60" s="2257"/>
      <c r="G60" s="2257"/>
      <c r="H60" s="2258"/>
      <c r="I60" s="3"/>
    </row>
    <row r="61" spans="1:9" s="32" customFormat="1" x14ac:dyDescent="0.2">
      <c r="A61" s="1734"/>
      <c r="B61" s="2256"/>
      <c r="C61" s="2257"/>
      <c r="D61" s="2257"/>
      <c r="E61" s="2257"/>
      <c r="F61" s="2257"/>
      <c r="G61" s="2257"/>
      <c r="H61" s="2258"/>
      <c r="I61" s="3"/>
    </row>
    <row r="62" spans="1:9" s="32" customFormat="1" x14ac:dyDescent="0.2">
      <c r="A62" s="1734"/>
      <c r="B62" s="2256"/>
      <c r="C62" s="2257"/>
      <c r="D62" s="2257"/>
      <c r="E62" s="2257"/>
      <c r="F62" s="2257"/>
      <c r="G62" s="2257"/>
      <c r="H62" s="2258"/>
      <c r="I62" s="3"/>
    </row>
    <row r="63" spans="1:9" s="32" customFormat="1" x14ac:dyDescent="0.2">
      <c r="A63" s="1734"/>
      <c r="B63" s="2256"/>
      <c r="C63" s="2257"/>
      <c r="D63" s="2257"/>
      <c r="E63" s="2257"/>
      <c r="F63" s="2257"/>
      <c r="G63" s="2257"/>
      <c r="H63" s="2258"/>
      <c r="I63" s="3"/>
    </row>
    <row r="64" spans="1:9" s="32" customFormat="1" x14ac:dyDescent="0.2">
      <c r="A64" s="1734"/>
      <c r="B64" s="2256"/>
      <c r="C64" s="2257"/>
      <c r="D64" s="2257"/>
      <c r="E64" s="2257"/>
      <c r="F64" s="2257"/>
      <c r="G64" s="2257"/>
      <c r="H64" s="2258"/>
      <c r="I64" s="3"/>
    </row>
    <row r="65" spans="1:9" s="32" customFormat="1" x14ac:dyDescent="0.2">
      <c r="A65" s="1734"/>
      <c r="B65" s="2256"/>
      <c r="C65" s="2257"/>
      <c r="D65" s="2257"/>
      <c r="E65" s="2257"/>
      <c r="F65" s="2257"/>
      <c r="G65" s="2257"/>
      <c r="H65" s="2258"/>
      <c r="I65" s="3"/>
    </row>
    <row r="66" spans="1:9" s="32" customFormat="1" x14ac:dyDescent="0.2">
      <c r="A66" s="1734"/>
      <c r="B66" s="2256"/>
      <c r="C66" s="2257"/>
      <c r="D66" s="2257"/>
      <c r="E66" s="2257"/>
      <c r="F66" s="2257"/>
      <c r="G66" s="2257"/>
      <c r="H66" s="2258"/>
      <c r="I66" s="3"/>
    </row>
    <row r="67" spans="1:9" s="32" customFormat="1" ht="9" customHeight="1" x14ac:dyDescent="0.2">
      <c r="A67" s="1735"/>
      <c r="B67" s="2259"/>
      <c r="C67" s="2260"/>
      <c r="D67" s="2260"/>
      <c r="E67" s="2260"/>
      <c r="F67" s="2260"/>
      <c r="G67" s="2260"/>
      <c r="H67" s="226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46" t="s">
        <v>1580</v>
      </c>
      <c r="B70" s="2249"/>
      <c r="C70" s="2249"/>
      <c r="D70" s="2249"/>
      <c r="E70" s="2250"/>
      <c r="F70" s="2250"/>
      <c r="G70" s="2250"/>
      <c r="H70" s="2250"/>
      <c r="I70" s="2250"/>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65" t="s">
        <v>1576</v>
      </c>
      <c r="B83" s="2265"/>
      <c r="C83" s="2265"/>
      <c r="D83" s="2266"/>
      <c r="E83" s="1558" t="s">
        <v>1621</v>
      </c>
      <c r="F83" s="1558" t="s">
        <v>1622</v>
      </c>
      <c r="G83" s="1558" t="s">
        <v>1623</v>
      </c>
      <c r="H83" s="1558" t="s">
        <v>1624</v>
      </c>
      <c r="I83" s="1558" t="s">
        <v>1625</v>
      </c>
      <c r="J83" s="1559" t="s">
        <v>162</v>
      </c>
    </row>
    <row r="84" spans="1:10" s="32" customFormat="1" ht="13.5" customHeight="1" thickTop="1" x14ac:dyDescent="0.2">
      <c r="A84" s="1721" t="s">
        <v>1770</v>
      </c>
      <c r="B84" s="1722"/>
      <c r="C84" s="1723"/>
      <c r="D84" s="1724"/>
      <c r="E84" s="1672"/>
      <c r="F84" s="1672"/>
      <c r="G84" s="1672"/>
      <c r="H84" s="1672"/>
      <c r="I84" s="1672"/>
      <c r="J84" s="1669"/>
    </row>
    <row r="85" spans="1:10" s="32" customFormat="1" ht="13.5" customHeight="1" x14ac:dyDescent="0.2">
      <c r="A85" s="1704" t="s">
        <v>1793</v>
      </c>
      <c r="B85" s="1718"/>
      <c r="C85" s="1719"/>
      <c r="D85" s="1720"/>
      <c r="E85" s="1717"/>
      <c r="F85" s="1670"/>
      <c r="G85" s="1670"/>
      <c r="H85" s="1670"/>
      <c r="I85" s="1670"/>
      <c r="J85" s="1696">
        <f>SUM(E85:I85)</f>
        <v>0</v>
      </c>
    </row>
    <row r="86" spans="1:10" s="32" customFormat="1" ht="13.5" customHeight="1" x14ac:dyDescent="0.2">
      <c r="A86" s="1714"/>
      <c r="B86" s="1715"/>
      <c r="C86" s="1716"/>
      <c r="D86" s="1560"/>
      <c r="E86" s="1672"/>
      <c r="F86" s="1672"/>
      <c r="G86" s="1672"/>
      <c r="H86" s="1672"/>
      <c r="I86" s="1672"/>
      <c r="J86" s="1669"/>
    </row>
    <row r="87" spans="1:10" s="32" customFormat="1" ht="13.5" customHeight="1" x14ac:dyDescent="0.2">
      <c r="A87" s="1705" t="s">
        <v>1578</v>
      </c>
      <c r="B87" s="1706"/>
      <c r="C87" s="1707"/>
      <c r="D87" s="1560"/>
      <c r="E87" s="1672"/>
      <c r="F87" s="1672"/>
      <c r="G87" s="1672"/>
      <c r="H87" s="1672"/>
      <c r="I87" s="1672"/>
      <c r="J87" s="1669"/>
    </row>
    <row r="88" spans="1:10" s="32" customFormat="1" ht="13.5" customHeight="1" x14ac:dyDescent="0.2">
      <c r="A88" s="1708" t="s">
        <v>1794</v>
      </c>
      <c r="B88" s="1709"/>
      <c r="C88" s="1710"/>
      <c r="D88" s="1561"/>
      <c r="E88" s="1670"/>
      <c r="F88" s="1670"/>
      <c r="G88" s="1670"/>
      <c r="H88" s="1670"/>
      <c r="I88" s="1670"/>
      <c r="J88" s="1696">
        <f>SUM(E88:I88)</f>
        <v>0</v>
      </c>
    </row>
    <row r="89" spans="1:10" s="32" customFormat="1" ht="13.5" customHeight="1" x14ac:dyDescent="0.2">
      <c r="A89" s="1711"/>
      <c r="B89" s="1712"/>
      <c r="C89" s="1713"/>
      <c r="D89" s="1561"/>
      <c r="E89" s="1670"/>
      <c r="F89" s="1670"/>
      <c r="G89" s="1670"/>
      <c r="H89" s="1670"/>
      <c r="I89" s="1670"/>
      <c r="J89" s="1671"/>
    </row>
    <row r="90" spans="1:10" s="32" customFormat="1" ht="13.5" customHeight="1" x14ac:dyDescent="0.2">
      <c r="A90" s="1705" t="s">
        <v>162</v>
      </c>
      <c r="B90" s="1706"/>
      <c r="C90" s="1707"/>
      <c r="D90" s="1562"/>
      <c r="E90" s="1673"/>
      <c r="F90" s="1673"/>
      <c r="G90" s="1673"/>
      <c r="H90" s="1673"/>
      <c r="I90" s="1673"/>
      <c r="J90" s="1697">
        <f>SUM(J85:J89)</f>
        <v>0</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86" t="s">
        <v>1979</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62"/>
      <c r="C102" s="2263"/>
      <c r="D102" s="2263"/>
      <c r="E102" s="2263"/>
      <c r="F102" s="2263"/>
      <c r="G102" s="2263"/>
      <c r="H102" s="2264"/>
      <c r="I102" s="1484"/>
    </row>
    <row r="103" spans="1:9" s="32" customFormat="1" ht="11.25" customHeight="1" x14ac:dyDescent="0.2">
      <c r="A103" s="1523"/>
      <c r="B103" s="2241"/>
      <c r="C103" s="2242"/>
      <c r="D103" s="2242"/>
      <c r="E103" s="2242"/>
      <c r="F103" s="2242"/>
      <c r="G103" s="2242"/>
      <c r="H103" s="2243"/>
      <c r="I103" s="1484"/>
    </row>
    <row r="104" spans="1:9" s="32" customFormat="1" ht="11.25" customHeight="1" x14ac:dyDescent="0.2">
      <c r="A104" s="1523"/>
      <c r="B104" s="2241"/>
      <c r="C104" s="2242"/>
      <c r="D104" s="2242"/>
      <c r="E104" s="2242"/>
      <c r="F104" s="2242"/>
      <c r="G104" s="2242"/>
      <c r="H104" s="2243"/>
      <c r="I104" s="1484"/>
    </row>
    <row r="105" spans="1:9" s="32" customFormat="1" x14ac:dyDescent="0.2">
      <c r="A105" s="1523"/>
      <c r="B105" s="2241"/>
      <c r="C105" s="2242"/>
      <c r="D105" s="2242"/>
      <c r="E105" s="2242"/>
      <c r="F105" s="2242"/>
      <c r="G105" s="2242"/>
      <c r="H105" s="2243"/>
      <c r="I105" s="1484"/>
    </row>
    <row r="106" spans="1:9" s="32" customFormat="1" ht="11.25" customHeight="1" x14ac:dyDescent="0.2">
      <c r="A106" s="1523"/>
      <c r="B106" s="2241"/>
      <c r="C106" s="2242"/>
      <c r="D106" s="2242"/>
      <c r="E106" s="2242"/>
      <c r="F106" s="2242"/>
      <c r="G106" s="2242"/>
      <c r="H106" s="2243"/>
      <c r="I106" s="1484"/>
    </row>
    <row r="107" spans="1:9" s="32" customFormat="1" ht="11.25" customHeight="1" x14ac:dyDescent="0.2">
      <c r="A107" s="1523"/>
      <c r="B107" s="2241"/>
      <c r="C107" s="2242"/>
      <c r="D107" s="2242"/>
      <c r="E107" s="2242"/>
      <c r="F107" s="2242"/>
      <c r="G107" s="2242"/>
      <c r="H107" s="2243"/>
      <c r="I107" s="1484"/>
    </row>
    <row r="108" spans="1:9" s="32" customFormat="1" ht="11.25" customHeight="1" x14ac:dyDescent="0.2">
      <c r="A108" s="1523"/>
      <c r="B108" s="2241"/>
      <c r="C108" s="2242"/>
      <c r="D108" s="2242"/>
      <c r="E108" s="2242"/>
      <c r="F108" s="2242"/>
      <c r="G108" s="2242"/>
      <c r="H108" s="2243"/>
      <c r="I108" s="1484"/>
    </row>
    <row r="109" spans="1:9" s="32" customFormat="1" ht="11.25" customHeight="1" x14ac:dyDescent="0.2">
      <c r="A109" s="1523"/>
      <c r="B109" s="2241"/>
      <c r="C109" s="2242"/>
      <c r="D109" s="2242"/>
      <c r="E109" s="2242"/>
      <c r="F109" s="2242"/>
      <c r="G109" s="2242"/>
      <c r="H109" s="2243"/>
      <c r="I109" s="1518"/>
    </row>
    <row r="110" spans="1:9" s="32" customFormat="1" ht="11.25" customHeight="1" x14ac:dyDescent="0.2">
      <c r="A110" s="1523"/>
      <c r="B110" s="2241"/>
      <c r="C110" s="2242"/>
      <c r="D110" s="2242"/>
      <c r="E110" s="2242"/>
      <c r="F110" s="2242"/>
      <c r="G110" s="2242"/>
      <c r="H110" s="2243"/>
      <c r="I110" s="1484"/>
    </row>
    <row r="111" spans="1:9" s="32" customFormat="1" ht="11.25" customHeight="1" x14ac:dyDescent="0.2">
      <c r="A111" s="1523"/>
      <c r="B111" s="2241"/>
      <c r="C111" s="2242"/>
      <c r="D111" s="2242"/>
      <c r="E111" s="2242"/>
      <c r="F111" s="2242"/>
      <c r="G111" s="2242"/>
      <c r="H111" s="2243"/>
      <c r="I111" s="1484"/>
    </row>
    <row r="112" spans="1:9" s="32" customFormat="1" ht="11.25" customHeight="1" x14ac:dyDescent="0.2">
      <c r="A112" s="1523"/>
      <c r="B112" s="2234"/>
      <c r="C112" s="2235"/>
      <c r="D112" s="2235"/>
      <c r="E112" s="2235"/>
      <c r="F112" s="2235"/>
      <c r="G112" s="2235"/>
      <c r="H112" s="223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7" t="s">
        <v>2168</v>
      </c>
      <c r="D114" s="2237"/>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8" t="s">
        <v>1589</v>
      </c>
      <c r="D117" s="2239"/>
      <c r="E117" s="2240"/>
      <c r="F117" s="2240"/>
      <c r="G117" s="2240"/>
      <c r="H117" s="224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7" t="s">
        <v>445</v>
      </c>
      <c r="B1" s="2267"/>
      <c r="C1" s="2267"/>
      <c r="D1" s="2267"/>
      <c r="E1" s="2267"/>
      <c r="F1" s="2267"/>
      <c r="G1" s="2267"/>
      <c r="H1" s="2267"/>
      <c r="I1" s="2267"/>
      <c r="J1" s="2267"/>
      <c r="K1" s="2267"/>
      <c r="L1" s="2267"/>
      <c r="M1" s="226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77" t="str">
        <f>IF(SUM(J10)&lt;=0.0999999,"","Enter the Tax Rates by moving the decimal two places to the left.")</f>
        <v/>
      </c>
      <c r="E11" s="2278"/>
      <c r="F11" s="2278"/>
      <c r="G11" s="2278"/>
      <c r="H11" s="2278"/>
      <c r="I11" s="2278"/>
      <c r="J11" s="227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2445357</v>
      </c>
      <c r="E16" s="99"/>
      <c r="F16" s="81">
        <f>SUM('Acct Summary 7-8'!C17,'Acct Summary 7-8'!D17,'Acct Summary 7-8'!F17)</f>
        <v>2377019</v>
      </c>
      <c r="G16" s="99"/>
      <c r="H16" s="81">
        <f>SUM(D16-F16)</f>
        <v>68338</v>
      </c>
      <c r="I16" s="92"/>
      <c r="J16" s="81">
        <f>SUM('Acct Summary 7-8'!C81,'Acct Summary 7-8'!D81,'Acct Summary 7-8'!F81,'Acct Summary 7-8'!I81)</f>
        <v>1120549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8"/>
      <c r="C54" s="2269"/>
      <c r="D54" s="2269"/>
      <c r="E54" s="2269"/>
      <c r="F54" s="2269"/>
      <c r="G54" s="2269"/>
      <c r="H54" s="2269"/>
      <c r="I54" s="2269"/>
      <c r="J54" s="2269"/>
      <c r="K54" s="2269"/>
      <c r="L54" s="2270"/>
      <c r="M54" s="94"/>
    </row>
    <row r="55" spans="1:13" ht="12.75" customHeight="1" x14ac:dyDescent="0.2">
      <c r="B55" s="2271"/>
      <c r="C55" s="2272"/>
      <c r="D55" s="2272"/>
      <c r="E55" s="2272"/>
      <c r="F55" s="2272"/>
      <c r="G55" s="2272"/>
      <c r="H55" s="2272"/>
      <c r="I55" s="2272"/>
      <c r="J55" s="2272"/>
      <c r="K55" s="2272"/>
      <c r="L55" s="2273"/>
      <c r="M55" s="94"/>
    </row>
    <row r="56" spans="1:13" ht="12.75" customHeight="1" x14ac:dyDescent="0.2">
      <c r="B56" s="2271"/>
      <c r="C56" s="2272"/>
      <c r="D56" s="2272"/>
      <c r="E56" s="2272"/>
      <c r="F56" s="2272"/>
      <c r="G56" s="2272"/>
      <c r="H56" s="2272"/>
      <c r="I56" s="2272"/>
      <c r="J56" s="2272"/>
      <c r="K56" s="2272"/>
      <c r="L56" s="2273"/>
      <c r="M56" s="92"/>
    </row>
    <row r="57" spans="1:13" ht="12.75" customHeight="1" x14ac:dyDescent="0.2">
      <c r="B57" s="2271"/>
      <c r="C57" s="2272"/>
      <c r="D57" s="2272"/>
      <c r="E57" s="2272"/>
      <c r="F57" s="2272"/>
      <c r="G57" s="2272"/>
      <c r="H57" s="2272"/>
      <c r="I57" s="2272"/>
      <c r="J57" s="2272"/>
      <c r="K57" s="2272"/>
      <c r="L57" s="2273"/>
      <c r="M57" s="92"/>
    </row>
    <row r="58" spans="1:13" x14ac:dyDescent="0.2">
      <c r="B58" s="2274"/>
      <c r="C58" s="2275"/>
      <c r="D58" s="2275"/>
      <c r="E58" s="2275"/>
      <c r="F58" s="2275"/>
      <c r="G58" s="2275"/>
      <c r="H58" s="2275"/>
      <c r="I58" s="2275"/>
      <c r="J58" s="2275"/>
      <c r="K58" s="2275"/>
      <c r="L58" s="227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9"/>
      <c r="D61" s="228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2"/>
      <c r="B1" s="2283"/>
      <c r="C1" s="2283"/>
      <c r="D1" s="54"/>
      <c r="E1" s="54"/>
      <c r="F1" s="54"/>
      <c r="G1" s="54"/>
      <c r="H1" s="54"/>
      <c r="I1" s="54"/>
      <c r="J1" s="54"/>
      <c r="K1" s="54"/>
      <c r="L1" s="54"/>
      <c r="M1" s="54"/>
      <c r="N1" s="54"/>
      <c r="O1" s="2282"/>
      <c r="P1" s="2283"/>
      <c r="Q1" s="2283"/>
    </row>
    <row r="2" spans="1:18" ht="15" x14ac:dyDescent="0.2">
      <c r="A2" s="2286" t="s">
        <v>636</v>
      </c>
      <c r="B2" s="2286"/>
      <c r="C2" s="2286"/>
      <c r="D2" s="2286"/>
      <c r="E2" s="2286"/>
      <c r="F2" s="2286"/>
      <c r="G2" s="2286"/>
      <c r="H2" s="2286"/>
      <c r="I2" s="2286"/>
      <c r="J2" s="2286"/>
      <c r="K2" s="2286"/>
      <c r="L2" s="2286"/>
      <c r="M2" s="2286"/>
      <c r="N2" s="2286"/>
      <c r="O2" s="2286"/>
      <c r="P2" s="2286"/>
      <c r="Q2" s="2286"/>
      <c r="R2" s="2286"/>
    </row>
    <row r="3" spans="1:18" ht="12.75" x14ac:dyDescent="0.2">
      <c r="A3" s="2287" t="s">
        <v>1709</v>
      </c>
      <c r="B3" s="2287"/>
      <c r="C3" s="2287"/>
      <c r="D3" s="2287"/>
      <c r="E3" s="2287"/>
      <c r="F3" s="2287"/>
      <c r="G3" s="2287"/>
      <c r="H3" s="2287"/>
      <c r="I3" s="2287"/>
      <c r="J3" s="2287"/>
      <c r="K3" s="2287"/>
      <c r="L3" s="2287"/>
      <c r="M3" s="2287"/>
      <c r="N3" s="2287"/>
      <c r="O3" s="2287"/>
      <c r="P3" s="2287"/>
      <c r="Q3" s="2287"/>
      <c r="R3" s="2287"/>
    </row>
    <row r="4" spans="1:18" x14ac:dyDescent="0.2">
      <c r="A4" s="2288" t="s">
        <v>1957</v>
      </c>
      <c r="B4" s="2288"/>
      <c r="C4" s="2288"/>
      <c r="D4" s="2288"/>
      <c r="E4" s="2288"/>
      <c r="F4" s="2288"/>
      <c r="G4" s="2288"/>
      <c r="H4" s="2288"/>
      <c r="I4" s="2288"/>
      <c r="J4" s="2288"/>
      <c r="K4" s="2288"/>
      <c r="L4" s="2288"/>
      <c r="M4" s="2288"/>
      <c r="N4" s="2288"/>
      <c r="O4" s="2288"/>
      <c r="P4" s="2288"/>
      <c r="Q4" s="2288"/>
      <c r="R4" s="228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Kankakee Area Special Education Cooperative</v>
      </c>
      <c r="E7" s="135"/>
      <c r="G7" s="136"/>
      <c r="H7" s="137"/>
      <c r="I7" s="137"/>
      <c r="J7" s="137"/>
      <c r="K7" s="137"/>
      <c r="L7"/>
      <c r="M7"/>
      <c r="N7"/>
      <c r="O7"/>
      <c r="P7"/>
    </row>
    <row r="8" spans="1:18" ht="12.75" x14ac:dyDescent="0.2">
      <c r="A8"/>
      <c r="B8"/>
      <c r="C8" s="133" t="s">
        <v>1316</v>
      </c>
      <c r="D8" s="138">
        <f>COVER!A13</f>
        <v>32046850060</v>
      </c>
      <c r="E8" s="139"/>
      <c r="G8"/>
      <c r="H8"/>
      <c r="I8"/>
      <c r="J8"/>
      <c r="K8"/>
      <c r="L8"/>
      <c r="M8"/>
      <c r="N8"/>
      <c r="O8"/>
      <c r="P8"/>
    </row>
    <row r="9" spans="1:18" ht="12.75" x14ac:dyDescent="0.2">
      <c r="A9"/>
      <c r="B9"/>
      <c r="C9" s="133" t="s">
        <v>809</v>
      </c>
      <c r="D9" s="333" t="str">
        <f>COVER!A15</f>
        <v>Kankakee/Iroquois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1120549</v>
      </c>
      <c r="I12" s="1152"/>
      <c r="J12" s="1152"/>
      <c r="K12" s="1153">
        <f>TRUNC((H12/H13*100000),5)/100000</f>
        <v>0.4582353415</v>
      </c>
      <c r="L12" s="1154"/>
      <c r="M12" s="101" t="s">
        <v>1339</v>
      </c>
      <c r="N12" s="101"/>
      <c r="O12" s="1155">
        <v>0.35</v>
      </c>
      <c r="P12" s="153"/>
      <c r="Q12" s="153"/>
    </row>
    <row r="13" spans="1:18" s="155" customFormat="1" ht="11.25" x14ac:dyDescent="0.2">
      <c r="A13" s="153"/>
      <c r="B13" s="1149"/>
      <c r="C13" s="2284" t="s">
        <v>1581</v>
      </c>
      <c r="D13" s="2285"/>
      <c r="E13" s="153"/>
      <c r="F13" s="326" t="s">
        <v>910</v>
      </c>
      <c r="G13" s="1150"/>
      <c r="H13" s="1151">
        <f>SUM('Acct Summary 7-8'!C8+'Acct Summary 7-8'!D8+'Acct Summary 7-8'!F8+'Acct Summary 7-8'!I8)+H14</f>
        <v>2445357</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2377019</v>
      </c>
      <c r="I17" s="1152"/>
      <c r="J17" s="1158"/>
      <c r="K17" s="1153">
        <f>TRUNC((H17/H18*100000),5)/100000</f>
        <v>0.97205397819999995</v>
      </c>
      <c r="L17" s="1154"/>
      <c r="M17" s="1115" t="s">
        <v>1367</v>
      </c>
      <c r="O17" s="1159" t="str">
        <f>IF(AND(O16="2", J20 &gt; 2),"1",IF(AND(O16 = "1", J20 &gt; 2),"2",IF(AND(O16="1", J20 &gt;1),"1","0")))</f>
        <v>0</v>
      </c>
      <c r="P17" s="153"/>
    </row>
    <row r="18" spans="1:18" s="155" customFormat="1" ht="11.25" x14ac:dyDescent="0.2">
      <c r="A18" s="153"/>
      <c r="B18" s="1149"/>
      <c r="C18" s="2284" t="s">
        <v>1573</v>
      </c>
      <c r="D18" s="2285"/>
      <c r="E18" s="153"/>
      <c r="F18" s="1137" t="s">
        <v>911</v>
      </c>
      <c r="G18" s="1150"/>
      <c r="H18" s="1151">
        <f>SUM('Acct Summary 7-8'!C8+'Acct Summary 7-8'!D8+'Acct Summary 7-8'!F8+'Acct Summary 7-8'!I8)+H19</f>
        <v>2445357</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81" t="s">
        <v>1708</v>
      </c>
      <c r="D24" s="2281"/>
      <c r="E24" s="153"/>
      <c r="F24" s="153" t="s">
        <v>513</v>
      </c>
      <c r="G24" s="1150"/>
      <c r="H24" s="1151">
        <f>SUM('Assets-Liab 5-6'!C4+'Assets-Liab 5-6'!D4+'Assets-Liab 5-6'!F4+'Assets-Liab 5-6'!I4+'Assets-Liab 5-6'!C5+'Assets-Liab 5-6'!D5+'Assets-Liab 5-6'!F5+'Assets-Liab 5-6'!I5)</f>
        <v>1120268</v>
      </c>
      <c r="I24" s="677"/>
      <c r="J24" s="677"/>
      <c r="K24" s="1162">
        <f>TRUNC(((H24/H25*100000)/100000),2)</f>
        <v>169.66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6602.8305600000003</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C39" sqref="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f>1099932-550000</f>
        <v>549932</v>
      </c>
      <c r="D4" s="409"/>
      <c r="E4" s="409"/>
      <c r="F4" s="409">
        <v>20336</v>
      </c>
      <c r="G4" s="409"/>
      <c r="H4" s="409"/>
      <c r="I4" s="409"/>
      <c r="J4" s="433"/>
      <c r="K4" s="409"/>
      <c r="L4" s="409"/>
      <c r="M4" s="430"/>
      <c r="N4" s="479"/>
    </row>
    <row r="5" spans="1:14" x14ac:dyDescent="0.2">
      <c r="A5" s="474" t="s">
        <v>1151</v>
      </c>
      <c r="B5" s="39">
        <v>120</v>
      </c>
      <c r="C5" s="680">
        <v>550000</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1099932</v>
      </c>
      <c r="D13" s="682">
        <f t="shared" ref="D13:L13" si="0">SUM(D4:D12)</f>
        <v>0</v>
      </c>
      <c r="E13" s="682">
        <f t="shared" si="0"/>
        <v>0</v>
      </c>
      <c r="F13" s="682">
        <f t="shared" si="0"/>
        <v>20336</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-281</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-281</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f>'Acct Summary 7-8'!C81</f>
        <v>1100213</v>
      </c>
      <c r="D39" s="720"/>
      <c r="E39" s="720"/>
      <c r="F39" s="720">
        <f>'Acct Summary 7-8'!F81</f>
        <v>20336</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1099932</v>
      </c>
      <c r="D41" s="482">
        <f t="shared" ref="D41:L41" si="2">SUM(D34,D37,D38:D39)</f>
        <v>0</v>
      </c>
      <c r="E41" s="482">
        <f t="shared" si="2"/>
        <v>0</v>
      </c>
      <c r="F41" s="482">
        <f t="shared" si="2"/>
        <v>20336</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3"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9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1882</v>
      </c>
      <c r="B4" s="292">
        <v>1000</v>
      </c>
      <c r="C4" s="688">
        <f>'Revenues 9-14'!C109</f>
        <v>944372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1131001</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120018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249966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2445357</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521879</v>
      </c>
      <c r="D9" s="486"/>
      <c r="E9" s="415"/>
      <c r="F9" s="415"/>
      <c r="G9" s="693"/>
      <c r="H9" s="415"/>
      <c r="I9" s="491" t="s">
        <v>1365</v>
      </c>
      <c r="J9" s="432"/>
      <c r="K9" s="415"/>
      <c r="L9" s="38"/>
    </row>
    <row r="10" spans="1:13" s="47" customFormat="1" ht="13.5" thickBot="1" x14ac:dyDescent="0.25">
      <c r="A10" s="461" t="s">
        <v>1369</v>
      </c>
      <c r="B10" s="454"/>
      <c r="C10" s="482">
        <f>SUM(C8:C9)</f>
        <v>2967236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617118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628900</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1131001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2377019</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521879</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2898898</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68338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v>473313</v>
      </c>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473313</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473313</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91" t="s">
        <v>681</v>
      </c>
      <c r="B78" s="2292"/>
      <c r="C78" s="440">
        <f t="shared" ref="C78:K78" si="9">C20+C77</f>
        <v>541651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558562</v>
      </c>
      <c r="D79" s="696"/>
      <c r="E79" s="696"/>
      <c r="F79" s="696">
        <v>20336</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1100213</v>
      </c>
      <c r="D81" s="482">
        <f>SUM(D78:D80)</f>
        <v>0</v>
      </c>
      <c r="E81" s="482">
        <f t="shared" ref="E81:K81" si="10">SUM(E78:E80)</f>
        <v>0</v>
      </c>
      <c r="F81" s="482">
        <f t="shared" si="10"/>
        <v>20336</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541651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0.4923146699775407</v>
      </c>
      <c r="D83" s="1128" t="e">
        <f t="shared" ref="D83:K83" si="12">D82/D81</f>
        <v>#DIV/0!</v>
      </c>
      <c r="E83" s="1128" t="e">
        <f t="shared" si="12"/>
        <v>#DIV/0!</v>
      </c>
      <c r="F83" s="1128">
        <f t="shared" si="12"/>
        <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pane="bottomLeft" activeCell="A227" sqref="A2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3" t="s">
        <v>1871</v>
      </c>
      <c r="B1" s="75"/>
      <c r="C1" s="56" t="s">
        <v>493</v>
      </c>
      <c r="D1" s="56" t="s">
        <v>494</v>
      </c>
      <c r="E1" s="56" t="s">
        <v>495</v>
      </c>
      <c r="F1" s="56" t="s">
        <v>496</v>
      </c>
      <c r="G1" s="56" t="s">
        <v>497</v>
      </c>
      <c r="H1" s="56" t="s">
        <v>498</v>
      </c>
      <c r="I1" s="56" t="s">
        <v>499</v>
      </c>
      <c r="J1" s="56" t="s">
        <v>500</v>
      </c>
      <c r="K1" s="56" t="s">
        <v>855</v>
      </c>
    </row>
    <row r="2" spans="1:12" ht="36" x14ac:dyDescent="0.2">
      <c r="A2" s="229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918276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918276</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693</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693</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v>1500</v>
      </c>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20396</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3507</v>
      </c>
      <c r="D107" s="409"/>
      <c r="E107" s="409"/>
      <c r="F107" s="409"/>
      <c r="G107" s="409"/>
      <c r="H107" s="409"/>
      <c r="I107" s="409"/>
      <c r="J107" s="433"/>
      <c r="K107" s="409"/>
    </row>
    <row r="108" spans="1:12" ht="12.75" customHeight="1" thickBot="1" x14ac:dyDescent="0.25">
      <c r="A108" s="461" t="s">
        <v>566</v>
      </c>
      <c r="B108" s="731"/>
      <c r="C108" s="481">
        <f>SUM(C95:C107)</f>
        <v>25403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944372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1131001</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1131001</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1862</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119956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119956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62</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95" t="s">
        <v>459</v>
      </c>
      <c r="B172" s="2296"/>
      <c r="C172" s="915">
        <f t="shared" ref="C172:K172" si="6">SUM(C131,C140,C144,C145:C149,C154,C155:C170,C171)</f>
        <v>120018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120018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97" t="s">
        <v>1863</v>
      </c>
      <c r="B175" s="229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303" t="s">
        <v>901</v>
      </c>
      <c r="B178" s="230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01" t="s">
        <v>1864</v>
      </c>
      <c r="B179" s="230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303" t="s">
        <v>902</v>
      </c>
      <c r="B184" s="230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01" t="s">
        <v>1865</v>
      </c>
      <c r="B185" s="230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214093</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214093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5599</v>
      </c>
      <c r="D227" s="409"/>
      <c r="E227" s="430"/>
      <c r="F227" s="430"/>
      <c r="G227" s="409"/>
      <c r="H227" s="430"/>
      <c r="I227" s="430"/>
      <c r="J227" s="430"/>
      <c r="K227" s="430"/>
    </row>
    <row r="228" spans="1:11" ht="12.75" customHeight="1" thickBot="1" x14ac:dyDescent="0.25">
      <c r="A228" s="733" t="s">
        <v>1259</v>
      </c>
      <c r="B228" s="510"/>
      <c r="C228" s="481">
        <f>SUM(C226:C227)</f>
        <v>5599</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1797</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6"/>
      <c r="D262" s="1726"/>
      <c r="E262" s="479"/>
      <c r="F262" s="483"/>
      <c r="G262" s="1726"/>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9857</v>
      </c>
      <c r="D270" s="421"/>
      <c r="E270" s="430"/>
      <c r="F270" s="421"/>
      <c r="G270" s="421"/>
      <c r="H270" s="430"/>
      <c r="I270" s="430"/>
      <c r="J270" s="430"/>
      <c r="K270" s="430"/>
    </row>
    <row r="271" spans="1:11" ht="12.75" customHeight="1" thickTop="1" thickBot="1" x14ac:dyDescent="0.25">
      <c r="A271" s="904" t="s">
        <v>436</v>
      </c>
      <c r="B271" s="39">
        <v>4992</v>
      </c>
      <c r="C271" s="494">
        <v>20417</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99" t="s">
        <v>1719</v>
      </c>
      <c r="B273" s="2300"/>
      <c r="C273" s="490">
        <f t="shared" ref="C273:H273" si="10">SUM(C191,C201,C211,C216,C224,C228,C229,C259:C272)</f>
        <v>249966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249966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2445357</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A73" sqref="A7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93"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309" t="s">
        <v>335</v>
      </c>
      <c r="B3" s="231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v>447177</v>
      </c>
      <c r="D8" s="409">
        <v>93929</v>
      </c>
      <c r="E8" s="409">
        <v>39748</v>
      </c>
      <c r="F8" s="409">
        <v>12172</v>
      </c>
      <c r="G8" s="409">
        <v>3065</v>
      </c>
      <c r="H8" s="409"/>
      <c r="I8" s="433"/>
      <c r="J8" s="433"/>
      <c r="K8" s="411">
        <f t="shared" si="0"/>
        <v>596091</v>
      </c>
      <c r="L8" s="409">
        <v>643214</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16144</v>
      </c>
      <c r="D13" s="409">
        <v>2680</v>
      </c>
      <c r="E13" s="409">
        <v>333</v>
      </c>
      <c r="F13" s="409"/>
      <c r="G13" s="409"/>
      <c r="H13" s="409"/>
      <c r="I13" s="433"/>
      <c r="J13" s="433"/>
      <c r="K13" s="411">
        <f t="shared" si="0"/>
        <v>19157</v>
      </c>
      <c r="L13" s="409">
        <v>62814</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v>1484</v>
      </c>
      <c r="D15" s="409">
        <v>386</v>
      </c>
      <c r="E15" s="409"/>
      <c r="F15" s="409"/>
      <c r="G15" s="409"/>
      <c r="H15" s="409"/>
      <c r="I15" s="433"/>
      <c r="J15" s="433"/>
      <c r="K15" s="411">
        <f t="shared" si="0"/>
        <v>1870</v>
      </c>
      <c r="L15" s="409">
        <v>6818</v>
      </c>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464805</v>
      </c>
      <c r="D33" s="412">
        <f t="shared" ref="D33:L33" si="1">SUM(D5:D32)</f>
        <v>96995</v>
      </c>
      <c r="E33" s="412">
        <f t="shared" si="1"/>
        <v>40081</v>
      </c>
      <c r="F33" s="412">
        <f t="shared" si="1"/>
        <v>12172</v>
      </c>
      <c r="G33" s="412">
        <f t="shared" si="1"/>
        <v>3065</v>
      </c>
      <c r="H33" s="412">
        <f t="shared" si="1"/>
        <v>0</v>
      </c>
      <c r="I33" s="412">
        <f t="shared" si="1"/>
        <v>0</v>
      </c>
      <c r="J33" s="412">
        <f t="shared" si="1"/>
        <v>0</v>
      </c>
      <c r="K33" s="412">
        <f t="shared" si="1"/>
        <v>617118</v>
      </c>
      <c r="L33" s="412">
        <f t="shared" si="1"/>
        <v>712846</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41438</v>
      </c>
      <c r="D36" s="415">
        <v>1195</v>
      </c>
      <c r="E36" s="415">
        <v>730</v>
      </c>
      <c r="F36" s="415">
        <v>229</v>
      </c>
      <c r="G36" s="415"/>
      <c r="H36" s="415"/>
      <c r="I36" s="433"/>
      <c r="J36" s="433"/>
      <c r="K36" s="411">
        <f t="shared" ref="K36:K41" si="2">SUM(C36:J36)</f>
        <v>43592</v>
      </c>
      <c r="L36" s="409">
        <v>43633</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v>88330</v>
      </c>
      <c r="D38" s="409">
        <v>22925</v>
      </c>
      <c r="E38" s="409">
        <v>6969</v>
      </c>
      <c r="F38" s="409">
        <v>788</v>
      </c>
      <c r="G38" s="409">
        <v>700</v>
      </c>
      <c r="H38" s="409"/>
      <c r="I38" s="433"/>
      <c r="J38" s="433"/>
      <c r="K38" s="411">
        <f t="shared" si="2"/>
        <v>119712</v>
      </c>
      <c r="L38" s="409">
        <v>119695</v>
      </c>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v>42409</v>
      </c>
      <c r="D40" s="409">
        <v>9770</v>
      </c>
      <c r="E40" s="409">
        <v>24087</v>
      </c>
      <c r="F40" s="409">
        <v>265</v>
      </c>
      <c r="G40" s="409"/>
      <c r="H40" s="409"/>
      <c r="I40" s="433"/>
      <c r="J40" s="433"/>
      <c r="K40" s="411">
        <f t="shared" si="2"/>
        <v>76531</v>
      </c>
      <c r="L40" s="409">
        <v>75386</v>
      </c>
    </row>
    <row r="41" spans="1:14" x14ac:dyDescent="0.2">
      <c r="A41" s="1754" t="s">
        <v>1881</v>
      </c>
      <c r="B41" s="266">
        <v>2190</v>
      </c>
      <c r="C41" s="409">
        <v>26562</v>
      </c>
      <c r="D41" s="409">
        <v>3502</v>
      </c>
      <c r="E41" s="409">
        <v>264</v>
      </c>
      <c r="F41" s="409">
        <v>315</v>
      </c>
      <c r="G41" s="409"/>
      <c r="H41" s="409"/>
      <c r="I41" s="433"/>
      <c r="J41" s="433"/>
      <c r="K41" s="411">
        <f t="shared" si="2"/>
        <v>30643</v>
      </c>
      <c r="L41" s="409">
        <v>30250</v>
      </c>
    </row>
    <row r="42" spans="1:14" ht="12.75" customHeight="1" thickBot="1" x14ac:dyDescent="0.25">
      <c r="A42" s="878" t="s">
        <v>640</v>
      </c>
      <c r="B42" s="465" t="s">
        <v>812</v>
      </c>
      <c r="C42" s="412">
        <f>SUM(C36:C41)</f>
        <v>198739</v>
      </c>
      <c r="D42" s="412">
        <f t="shared" ref="D42:L42" si="3">SUM(D36:D41)</f>
        <v>37392</v>
      </c>
      <c r="E42" s="412">
        <f t="shared" si="3"/>
        <v>32050</v>
      </c>
      <c r="F42" s="412">
        <f t="shared" si="3"/>
        <v>1597</v>
      </c>
      <c r="G42" s="412">
        <f t="shared" si="3"/>
        <v>700</v>
      </c>
      <c r="H42" s="412">
        <f t="shared" si="3"/>
        <v>0</v>
      </c>
      <c r="I42" s="412">
        <f t="shared" si="3"/>
        <v>0</v>
      </c>
      <c r="J42" s="412">
        <f t="shared" si="3"/>
        <v>0</v>
      </c>
      <c r="K42" s="412">
        <f t="shared" si="3"/>
        <v>270478</v>
      </c>
      <c r="L42" s="412">
        <f t="shared" si="3"/>
        <v>268964</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v>6620</v>
      </c>
      <c r="F44" s="415"/>
      <c r="G44" s="415"/>
      <c r="H44" s="415"/>
      <c r="I44" s="433"/>
      <c r="J44" s="433"/>
      <c r="K44" s="417">
        <f>SUM(C44:J44)</f>
        <v>6620</v>
      </c>
      <c r="L44" s="415">
        <v>6671</v>
      </c>
    </row>
    <row r="45" spans="1:14" x14ac:dyDescent="0.2">
      <c r="A45" s="1754" t="s">
        <v>956</v>
      </c>
      <c r="B45" s="266">
        <v>2220</v>
      </c>
      <c r="C45" s="409">
        <v>727</v>
      </c>
      <c r="D45" s="409">
        <v>56</v>
      </c>
      <c r="E45" s="409">
        <v>3623</v>
      </c>
      <c r="F45" s="409"/>
      <c r="G45" s="409"/>
      <c r="H45" s="409"/>
      <c r="I45" s="433"/>
      <c r="J45" s="433"/>
      <c r="K45" s="417">
        <f>SUM(C45:J45)</f>
        <v>4406</v>
      </c>
      <c r="L45" s="409">
        <v>1348</v>
      </c>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727</v>
      </c>
      <c r="D47" s="412">
        <f t="shared" ref="D47:K47" si="4">SUM(D44:D46)</f>
        <v>56</v>
      </c>
      <c r="E47" s="412">
        <f t="shared" si="4"/>
        <v>10243</v>
      </c>
      <c r="F47" s="412">
        <f t="shared" si="4"/>
        <v>0</v>
      </c>
      <c r="G47" s="412">
        <f t="shared" si="4"/>
        <v>0</v>
      </c>
      <c r="H47" s="412">
        <f t="shared" si="4"/>
        <v>0</v>
      </c>
      <c r="I47" s="412">
        <f t="shared" si="4"/>
        <v>0</v>
      </c>
      <c r="J47" s="412">
        <f t="shared" si="4"/>
        <v>0</v>
      </c>
      <c r="K47" s="412">
        <f t="shared" si="4"/>
        <v>11026</v>
      </c>
      <c r="L47" s="412">
        <f>SUM(L44:L46)</f>
        <v>8019</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v>46918</v>
      </c>
      <c r="F49" s="415"/>
      <c r="G49" s="415"/>
      <c r="H49" s="415"/>
      <c r="I49" s="433"/>
      <c r="J49" s="433"/>
      <c r="K49" s="417">
        <f>SUM(C49:J49)</f>
        <v>46918</v>
      </c>
      <c r="L49" s="415"/>
    </row>
    <row r="50" spans="1:14" x14ac:dyDescent="0.2">
      <c r="A50" s="1754" t="s">
        <v>959</v>
      </c>
      <c r="B50" s="266">
        <v>2320</v>
      </c>
      <c r="C50" s="409">
        <v>123097</v>
      </c>
      <c r="D50" s="409">
        <v>4946</v>
      </c>
      <c r="E50" s="409">
        <v>21942</v>
      </c>
      <c r="F50" s="409">
        <v>2360</v>
      </c>
      <c r="G50" s="409"/>
      <c r="H50" s="409"/>
      <c r="I50" s="433"/>
      <c r="J50" s="433"/>
      <c r="K50" s="417">
        <f>SUM(C50:J50)</f>
        <v>152345</v>
      </c>
      <c r="L50" s="409">
        <v>248159</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f>10374+11823+22322</f>
        <v>44519</v>
      </c>
      <c r="F52" s="684"/>
      <c r="G52" s="684"/>
      <c r="H52" s="684"/>
      <c r="I52" s="684"/>
      <c r="J52" s="684"/>
      <c r="K52" s="417">
        <f>SUM(C52:J52)</f>
        <v>44519</v>
      </c>
      <c r="L52" s="684"/>
    </row>
    <row r="53" spans="1:14" ht="12.75" customHeight="1" thickBot="1" x14ac:dyDescent="0.25">
      <c r="A53" s="878" t="s">
        <v>813</v>
      </c>
      <c r="B53" s="465" t="s">
        <v>34</v>
      </c>
      <c r="C53" s="412">
        <f>SUM(C49:C52)</f>
        <v>123097</v>
      </c>
      <c r="D53" s="412">
        <f t="shared" ref="D53:L53" si="5">SUM(D49:D52)</f>
        <v>4946</v>
      </c>
      <c r="E53" s="412">
        <f t="shared" si="5"/>
        <v>113379</v>
      </c>
      <c r="F53" s="412">
        <f t="shared" si="5"/>
        <v>2360</v>
      </c>
      <c r="G53" s="412">
        <f t="shared" si="5"/>
        <v>0</v>
      </c>
      <c r="H53" s="412">
        <f t="shared" si="5"/>
        <v>0</v>
      </c>
      <c r="I53" s="412">
        <f t="shared" si="5"/>
        <v>0</v>
      </c>
      <c r="J53" s="412">
        <f t="shared" si="5"/>
        <v>0</v>
      </c>
      <c r="K53" s="412">
        <f t="shared" si="5"/>
        <v>243782</v>
      </c>
      <c r="L53" s="412">
        <f t="shared" si="5"/>
        <v>248159</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v>29180</v>
      </c>
      <c r="D56" s="409">
        <v>3276</v>
      </c>
      <c r="E56" s="409">
        <v>607</v>
      </c>
      <c r="F56" s="409">
        <v>33</v>
      </c>
      <c r="G56" s="409"/>
      <c r="H56" s="409"/>
      <c r="I56" s="433"/>
      <c r="J56" s="433"/>
      <c r="K56" s="417">
        <f>SUM(C56:J56)</f>
        <v>33096</v>
      </c>
      <c r="L56" s="409">
        <v>34318</v>
      </c>
    </row>
    <row r="57" spans="1:14" s="15" customFormat="1" ht="12.75" customHeight="1" thickBot="1" x14ac:dyDescent="0.25">
      <c r="A57" s="878" t="s">
        <v>299</v>
      </c>
      <c r="B57" s="537" t="s">
        <v>35</v>
      </c>
      <c r="C57" s="418">
        <f>SUM(C55:C56)</f>
        <v>29180</v>
      </c>
      <c r="D57" s="418">
        <f t="shared" ref="D57:K57" si="6">SUM(D55:D56)</f>
        <v>3276</v>
      </c>
      <c r="E57" s="418">
        <f t="shared" si="6"/>
        <v>607</v>
      </c>
      <c r="F57" s="418">
        <f t="shared" si="6"/>
        <v>33</v>
      </c>
      <c r="G57" s="418">
        <f t="shared" si="6"/>
        <v>0</v>
      </c>
      <c r="H57" s="418">
        <f t="shared" si="6"/>
        <v>0</v>
      </c>
      <c r="I57" s="418">
        <f t="shared" si="6"/>
        <v>0</v>
      </c>
      <c r="J57" s="418">
        <f t="shared" si="6"/>
        <v>0</v>
      </c>
      <c r="K57" s="418">
        <f t="shared" si="6"/>
        <v>33096</v>
      </c>
      <c r="L57" s="412">
        <f>SUM(L55:L56)</f>
        <v>34318</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v>13</v>
      </c>
      <c r="E59" s="415"/>
      <c r="F59" s="415"/>
      <c r="G59" s="415"/>
      <c r="H59" s="415"/>
      <c r="I59" s="433"/>
      <c r="J59" s="433"/>
      <c r="K59" s="417">
        <f t="shared" ref="K59:K64" si="7">SUM(C59:J59)</f>
        <v>13</v>
      </c>
      <c r="L59" s="415"/>
      <c r="M59" s="14"/>
      <c r="N59" s="14"/>
    </row>
    <row r="60" spans="1:14" s="15" customFormat="1" x14ac:dyDescent="0.2">
      <c r="A60" s="1754" t="s">
        <v>532</v>
      </c>
      <c r="B60" s="266">
        <v>2520</v>
      </c>
      <c r="C60" s="409"/>
      <c r="D60" s="409"/>
      <c r="E60" s="409">
        <v>8350</v>
      </c>
      <c r="F60" s="409"/>
      <c r="G60" s="409"/>
      <c r="H60" s="409"/>
      <c r="I60" s="433"/>
      <c r="J60" s="433"/>
      <c r="K60" s="417">
        <f t="shared" si="7"/>
        <v>8350</v>
      </c>
      <c r="L60" s="409">
        <v>8350</v>
      </c>
      <c r="M60" s="14"/>
      <c r="N60" s="14"/>
    </row>
    <row r="61" spans="1:14" s="15" customFormat="1" x14ac:dyDescent="0.2">
      <c r="A61" s="1754" t="s">
        <v>219</v>
      </c>
      <c r="B61" s="266">
        <v>2540</v>
      </c>
      <c r="C61" s="409">
        <v>5633</v>
      </c>
      <c r="D61" s="409">
        <v>944</v>
      </c>
      <c r="E61" s="409">
        <v>28155</v>
      </c>
      <c r="F61" s="409">
        <v>27423</v>
      </c>
      <c r="G61" s="409"/>
      <c r="H61" s="409"/>
      <c r="I61" s="433"/>
      <c r="J61" s="433"/>
      <c r="K61" s="417">
        <f t="shared" si="7"/>
        <v>62155</v>
      </c>
      <c r="L61" s="409">
        <v>73098</v>
      </c>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v>6000</v>
      </c>
    </row>
    <row r="64" spans="1:14" s="14" customFormat="1" x14ac:dyDescent="0.2">
      <c r="A64" s="1761" t="s">
        <v>107</v>
      </c>
      <c r="B64" s="267">
        <v>2570</v>
      </c>
      <c r="C64" s="415"/>
      <c r="D64" s="415"/>
      <c r="E64" s="415"/>
      <c r="F64" s="415"/>
      <c r="G64" s="415"/>
      <c r="H64" s="415"/>
      <c r="I64" s="433"/>
      <c r="J64" s="433"/>
      <c r="K64" s="417">
        <f t="shared" si="7"/>
        <v>0</v>
      </c>
      <c r="L64" s="415">
        <v>75289</v>
      </c>
    </row>
    <row r="65" spans="1:14" s="15" customFormat="1" ht="12.75" customHeight="1" thickBot="1" x14ac:dyDescent="0.25">
      <c r="A65" s="878" t="s">
        <v>815</v>
      </c>
      <c r="B65" s="465" t="s">
        <v>36</v>
      </c>
      <c r="C65" s="412">
        <f>SUM(C59:C64)</f>
        <v>5633</v>
      </c>
      <c r="D65" s="412">
        <f t="shared" ref="D65:L65" si="8">SUM(D59:D64)</f>
        <v>957</v>
      </c>
      <c r="E65" s="412">
        <f t="shared" si="8"/>
        <v>36505</v>
      </c>
      <c r="F65" s="412">
        <f t="shared" si="8"/>
        <v>27423</v>
      </c>
      <c r="G65" s="412">
        <f t="shared" si="8"/>
        <v>0</v>
      </c>
      <c r="H65" s="412">
        <f t="shared" si="8"/>
        <v>0</v>
      </c>
      <c r="I65" s="412">
        <f t="shared" si="8"/>
        <v>0</v>
      </c>
      <c r="J65" s="412">
        <f t="shared" si="8"/>
        <v>0</v>
      </c>
      <c r="K65" s="412">
        <f t="shared" si="8"/>
        <v>70518</v>
      </c>
      <c r="L65" s="412">
        <f t="shared" si="8"/>
        <v>162737</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357376</v>
      </c>
      <c r="D74" s="422">
        <f t="shared" ref="D74:K74" si="10">SUM(D42,D47,D53,D57,D65,D72,D73)</f>
        <v>46627</v>
      </c>
      <c r="E74" s="422">
        <f t="shared" si="10"/>
        <v>192784</v>
      </c>
      <c r="F74" s="422">
        <f t="shared" si="10"/>
        <v>31413</v>
      </c>
      <c r="G74" s="422">
        <f t="shared" si="10"/>
        <v>700</v>
      </c>
      <c r="H74" s="422">
        <f t="shared" si="10"/>
        <v>0</v>
      </c>
      <c r="I74" s="422">
        <f t="shared" si="10"/>
        <v>0</v>
      </c>
      <c r="J74" s="422">
        <f t="shared" si="10"/>
        <v>0</v>
      </c>
      <c r="K74" s="422">
        <f t="shared" si="10"/>
        <v>628900</v>
      </c>
      <c r="L74" s="422">
        <f>SUM(L42,L47,L53,L57,L65,L72,L73)</f>
        <v>722197</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v>1131001</v>
      </c>
      <c r="I79" s="504"/>
      <c r="J79" s="504"/>
      <c r="K79" s="411">
        <f t="shared" si="11"/>
        <v>1131001</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1131001</v>
      </c>
      <c r="I84" s="504"/>
      <c r="J84" s="504"/>
      <c r="K84" s="412">
        <f>SUM(K78:K83)</f>
        <v>1131001</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2007</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v>1188232</v>
      </c>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1850</v>
      </c>
      <c r="B100" s="536">
        <v>4300</v>
      </c>
      <c r="C100" s="410"/>
      <c r="D100" s="410"/>
      <c r="E100" s="517">
        <f>SUM(E93:E99)</f>
        <v>0</v>
      </c>
      <c r="F100" s="410"/>
      <c r="G100" s="410"/>
      <c r="H100" s="517">
        <f>SUM(H93:H99)</f>
        <v>0</v>
      </c>
      <c r="I100" s="504"/>
      <c r="J100" s="504"/>
      <c r="K100" s="517">
        <f>SUM(K93:K99)</f>
        <v>0</v>
      </c>
      <c r="L100" s="517">
        <f>SUM(L93:L99)</f>
        <v>1188232</v>
      </c>
    </row>
    <row r="101" spans="1:14" ht="12.75" customHeight="1" thickTop="1" thickBot="1" x14ac:dyDescent="0.25">
      <c r="A101" s="1762"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1131001</v>
      </c>
      <c r="I102" s="504"/>
      <c r="J102" s="504"/>
      <c r="K102" s="422">
        <f>SUM(K84,K92,K100,K101)</f>
        <v>1131001</v>
      </c>
      <c r="L102" s="422">
        <f>SUM(L84,L92,L100,L101)</f>
        <v>1188232</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822181</v>
      </c>
      <c r="D114" s="412">
        <f t="shared" ref="D114:K114" si="13">SUM(D33,D74,D75,D102,D112,D113)</f>
        <v>143622</v>
      </c>
      <c r="E114" s="412">
        <f t="shared" si="13"/>
        <v>232865</v>
      </c>
      <c r="F114" s="412">
        <f t="shared" si="13"/>
        <v>43585</v>
      </c>
      <c r="G114" s="412">
        <f t="shared" si="13"/>
        <v>3765</v>
      </c>
      <c r="H114" s="412">
        <f>SUM(H33,H74,H75,H102,H112,H113)</f>
        <v>1131001</v>
      </c>
      <c r="I114" s="412">
        <f t="shared" si="13"/>
        <v>0</v>
      </c>
      <c r="J114" s="412">
        <f t="shared" si="13"/>
        <v>0</v>
      </c>
      <c r="K114" s="412">
        <f t="shared" si="13"/>
        <v>2377019</v>
      </c>
      <c r="L114" s="412">
        <f>SUM(L33,L74,L75,L102,L112,L113)</f>
        <v>2623275</v>
      </c>
    </row>
    <row r="115" spans="1:14" ht="23.25" thickTop="1" x14ac:dyDescent="0.2">
      <c r="A115" s="1766" t="s">
        <v>1155</v>
      </c>
      <c r="B115" s="883"/>
      <c r="C115" s="413"/>
      <c r="D115" s="413"/>
      <c r="E115" s="413"/>
      <c r="F115" s="413"/>
      <c r="G115" s="413"/>
      <c r="H115" s="413"/>
      <c r="I115" s="413"/>
      <c r="J115" s="413"/>
      <c r="K115" s="437">
        <f>'Revenues 9-14'!C275-'Expenditures 15-22'!K114</f>
        <v>68338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307" t="s">
        <v>334</v>
      </c>
      <c r="B117" s="230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318" t="s">
        <v>705</v>
      </c>
      <c r="B150" s="231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14" t="s">
        <v>1378</v>
      </c>
      <c r="B151" s="231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307" t="s">
        <v>706</v>
      </c>
      <c r="B153" s="2201"/>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21" t="s">
        <v>1119</v>
      </c>
      <c r="B207" s="232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318" t="s">
        <v>584</v>
      </c>
      <c r="B288" s="232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307" t="s">
        <v>149</v>
      </c>
      <c r="B291" s="231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316" t="s">
        <v>314</v>
      </c>
      <c r="B305" s="231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12" t="s">
        <v>1155</v>
      </c>
      <c r="B306" s="231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23" t="s">
        <v>155</v>
      </c>
      <c r="B308" s="232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25" t="s">
        <v>1049</v>
      </c>
      <c r="B310" s="232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314" t="s">
        <v>1155</v>
      </c>
      <c r="B332" s="231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306" t="s">
        <v>1120</v>
      </c>
      <c r="B334" s="220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31" t="str">
        <f>"District's Accounting Basis is " &amp;AUDITCHECK!D29</f>
        <v>District's Accounting Basis is CASH</v>
      </c>
      <c r="B1" s="2332"/>
      <c r="C1" s="930" t="s">
        <v>1290</v>
      </c>
      <c r="D1" s="2326" t="s">
        <v>1291</v>
      </c>
      <c r="E1" s="2327"/>
      <c r="F1" s="2327"/>
      <c r="G1" s="2327"/>
      <c r="H1" s="2327"/>
      <c r="I1" s="2327"/>
      <c r="J1" s="2327"/>
      <c r="K1" s="2327"/>
      <c r="L1" s="2328"/>
      <c r="M1" s="2329" t="s">
        <v>212</v>
      </c>
      <c r="N1" s="2330"/>
    </row>
    <row r="2" spans="1:16" ht="13.5" customHeight="1" x14ac:dyDescent="0.2">
      <c r="A2" s="2333"/>
      <c r="B2" s="233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35"/>
      <c r="C50" s="2336"/>
      <c r="D50" s="2336"/>
      <c r="E50" s="2336"/>
      <c r="F50" s="2336"/>
      <c r="G50" s="2336"/>
      <c r="H50" s="2336"/>
      <c r="I50" s="2336"/>
      <c r="J50" s="2337"/>
      <c r="K50" s="2337"/>
      <c r="L50" s="2337"/>
      <c r="M50" s="2338"/>
    </row>
    <row r="51" spans="1:13" x14ac:dyDescent="0.2">
      <c r="B51" s="2339"/>
      <c r="C51" s="2340"/>
      <c r="D51" s="2340"/>
      <c r="E51" s="2340"/>
      <c r="F51" s="2340"/>
      <c r="G51" s="2340"/>
      <c r="H51" s="2340"/>
      <c r="I51" s="2340"/>
      <c r="J51" s="2341"/>
      <c r="K51" s="2341"/>
      <c r="L51" s="2341"/>
      <c r="M51" s="2342"/>
    </row>
    <row r="52" spans="1:13" x14ac:dyDescent="0.2">
      <c r="B52" s="2339"/>
      <c r="C52" s="2340"/>
      <c r="D52" s="2340"/>
      <c r="E52" s="2340"/>
      <c r="F52" s="2340"/>
      <c r="G52" s="2340"/>
      <c r="H52" s="2340"/>
      <c r="I52" s="2340"/>
      <c r="J52" s="2341"/>
      <c r="K52" s="2341"/>
      <c r="L52" s="2341"/>
      <c r="M52" s="2342"/>
    </row>
    <row r="53" spans="1:13" x14ac:dyDescent="0.2">
      <c r="B53" s="2339"/>
      <c r="C53" s="2340"/>
      <c r="D53" s="2340"/>
      <c r="E53" s="2340"/>
      <c r="F53" s="2340"/>
      <c r="G53" s="2340"/>
      <c r="H53" s="2340"/>
      <c r="I53" s="2340"/>
      <c r="J53" s="2341"/>
      <c r="K53" s="2341"/>
      <c r="L53" s="2341"/>
      <c r="M53" s="2342"/>
    </row>
    <row r="54" spans="1:13" x14ac:dyDescent="0.2">
      <c r="B54" s="2339"/>
      <c r="C54" s="2340"/>
      <c r="D54" s="2340"/>
      <c r="E54" s="2340"/>
      <c r="F54" s="2340"/>
      <c r="G54" s="2340"/>
      <c r="H54" s="2340"/>
      <c r="I54" s="2340"/>
      <c r="J54" s="2341"/>
      <c r="K54" s="2341"/>
      <c r="L54" s="2341"/>
      <c r="M54" s="2342"/>
    </row>
    <row r="55" spans="1:13" ht="21.75" customHeight="1" x14ac:dyDescent="0.2">
      <c r="B55" s="2343"/>
      <c r="C55" s="2344"/>
      <c r="D55" s="2344"/>
      <c r="E55" s="2344"/>
      <c r="F55" s="2344"/>
      <c r="G55" s="2344"/>
      <c r="H55" s="2344"/>
      <c r="I55" s="2344"/>
      <c r="J55" s="2344"/>
      <c r="K55" s="2344"/>
      <c r="L55" s="2344"/>
      <c r="M55" s="234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46" t="s">
        <v>1870</v>
      </c>
      <c r="B2" s="828" t="s">
        <v>1982</v>
      </c>
      <c r="C2" s="1075" t="s">
        <v>1983</v>
      </c>
      <c r="D2" s="1075" t="s">
        <v>1984</v>
      </c>
      <c r="E2" s="1075" t="s">
        <v>1985</v>
      </c>
      <c r="F2" s="1075" t="s">
        <v>1986</v>
      </c>
    </row>
    <row r="3" spans="1:6" ht="12" customHeight="1" x14ac:dyDescent="0.2">
      <c r="A3" s="234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0" t="s">
        <v>714</v>
      </c>
      <c r="B1" s="2371"/>
      <c r="C1" s="830"/>
    </row>
    <row r="2" spans="1:7" ht="33.75" customHeight="1" x14ac:dyDescent="0.2">
      <c r="A2" s="2376" t="s">
        <v>1872</v>
      </c>
      <c r="B2" s="2377"/>
      <c r="C2" s="1571" t="s">
        <v>1987</v>
      </c>
      <c r="D2" s="1571" t="s">
        <v>1988</v>
      </c>
      <c r="E2" s="1571" t="s">
        <v>1989</v>
      </c>
      <c r="F2" s="1571" t="s">
        <v>1990</v>
      </c>
    </row>
    <row r="3" spans="1:7" ht="23.25" customHeight="1" x14ac:dyDescent="0.2">
      <c r="A3" s="2381" t="s">
        <v>1304</v>
      </c>
      <c r="B3" s="2382"/>
      <c r="C3" s="2372"/>
      <c r="D3" s="2373"/>
      <c r="E3" s="2373"/>
      <c r="F3" s="2374"/>
    </row>
    <row r="4" spans="1:7" ht="12.75" customHeight="1" thickBot="1" x14ac:dyDescent="0.25">
      <c r="A4" s="2361" t="s">
        <v>715</v>
      </c>
      <c r="B4" s="2378"/>
      <c r="C4" s="918"/>
      <c r="D4" s="918"/>
      <c r="E4" s="918"/>
      <c r="F4" s="1546">
        <f>SUM(C4+D4)-E4</f>
        <v>0</v>
      </c>
    </row>
    <row r="5" spans="1:7" ht="13.5" thickTop="1" x14ac:dyDescent="0.2">
      <c r="A5" s="2379" t="s">
        <v>1300</v>
      </c>
      <c r="B5" s="2364"/>
      <c r="C5" s="2356"/>
      <c r="D5" s="2357"/>
      <c r="E5" s="2357"/>
      <c r="F5" s="235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1" t="s">
        <v>516</v>
      </c>
      <c r="B14" s="748"/>
      <c r="C14" s="1547"/>
      <c r="D14" s="509"/>
      <c r="E14" s="1547"/>
      <c r="F14" s="1546">
        <f t="shared" si="0"/>
        <v>0</v>
      </c>
    </row>
    <row r="15" spans="1:7" ht="14.25" thickTop="1" thickBot="1" x14ac:dyDescent="0.25">
      <c r="A15" s="2380" t="s">
        <v>716</v>
      </c>
      <c r="B15" s="2362"/>
      <c r="C15" s="1546">
        <f>SUM(C6:C14)</f>
        <v>0</v>
      </c>
      <c r="D15" s="1546">
        <f>SUM(D6:D14)</f>
        <v>0</v>
      </c>
      <c r="E15" s="1546">
        <f>SUM(E6:E14)</f>
        <v>0</v>
      </c>
      <c r="F15" s="1546">
        <f>SUM(F6:F14)</f>
        <v>0</v>
      </c>
      <c r="G15" s="678"/>
    </row>
    <row r="16" spans="1:7" s="55" customFormat="1" ht="13.5" thickTop="1" x14ac:dyDescent="0.2">
      <c r="A16" s="2375" t="s">
        <v>1301</v>
      </c>
      <c r="B16" s="2364"/>
      <c r="C16" s="2356"/>
      <c r="D16" s="2357"/>
      <c r="E16" s="2357"/>
      <c r="F16" s="2358"/>
    </row>
    <row r="17" spans="1:11" ht="12.75" customHeight="1" thickBot="1" x14ac:dyDescent="0.25">
      <c r="A17" s="2354" t="s">
        <v>67</v>
      </c>
      <c r="B17" s="2355"/>
      <c r="C17" s="1547"/>
      <c r="D17" s="509"/>
      <c r="E17" s="1547"/>
      <c r="F17" s="1546">
        <f>SUM(C17+D17)-E17</f>
        <v>0</v>
      </c>
    </row>
    <row r="18" spans="1:11" ht="12.75" customHeight="1" thickTop="1" thickBot="1" x14ac:dyDescent="0.25">
      <c r="A18" s="2354" t="s">
        <v>7</v>
      </c>
      <c r="B18" s="2355"/>
      <c r="C18" s="1547"/>
      <c r="D18" s="509"/>
      <c r="E18" s="1547"/>
      <c r="F18" s="1546">
        <f>SUM(C18+D18)-E18</f>
        <v>0</v>
      </c>
    </row>
    <row r="19" spans="1:11" ht="12.75" customHeight="1" thickTop="1" thickBot="1" x14ac:dyDescent="0.25">
      <c r="A19" s="2354" t="s">
        <v>447</v>
      </c>
      <c r="B19" s="2355"/>
      <c r="C19" s="1547"/>
      <c r="D19" s="509"/>
      <c r="E19" s="1547"/>
      <c r="F19" s="1546">
        <f>SUM(C19+D19)-E19</f>
        <v>0</v>
      </c>
    </row>
    <row r="20" spans="1:11" ht="12.75" customHeight="1" thickTop="1" thickBot="1" x14ac:dyDescent="0.25">
      <c r="A20" s="2359" t="s">
        <v>516</v>
      </c>
      <c r="B20" s="2360"/>
      <c r="C20" s="1547"/>
      <c r="D20" s="509"/>
      <c r="E20" s="1547"/>
      <c r="F20" s="1546">
        <f>SUM(C20+D20)-E20</f>
        <v>0</v>
      </c>
    </row>
    <row r="21" spans="1:11" ht="14.25" thickTop="1" thickBot="1" x14ac:dyDescent="0.25">
      <c r="A21" s="2361" t="s">
        <v>717</v>
      </c>
      <c r="B21" s="2362"/>
      <c r="C21" s="1546">
        <f>SUM(C17:C20)</f>
        <v>0</v>
      </c>
      <c r="D21" s="1546">
        <f>SUM(D17:D20)</f>
        <v>0</v>
      </c>
      <c r="E21" s="1546">
        <f>SUM(E17:E20)</f>
        <v>0</v>
      </c>
      <c r="F21" s="1546">
        <f>SUM(F17:F20)</f>
        <v>0</v>
      </c>
      <c r="G21" s="678"/>
    </row>
    <row r="22" spans="1:11" ht="13.5" thickTop="1" x14ac:dyDescent="0.2">
      <c r="A22" s="2363" t="s">
        <v>1302</v>
      </c>
      <c r="B22" s="2364"/>
      <c r="C22" s="2356"/>
      <c r="D22" s="2357"/>
      <c r="E22" s="2357"/>
      <c r="F22" s="2358"/>
    </row>
    <row r="23" spans="1:11" ht="23.25" customHeight="1" thickBot="1" x14ac:dyDescent="0.25">
      <c r="A23" s="2361" t="s">
        <v>718</v>
      </c>
      <c r="B23" s="2362"/>
      <c r="C23" s="918"/>
      <c r="D23" s="918"/>
      <c r="E23" s="918"/>
      <c r="F23" s="1546">
        <f>SUM(C23+D23)-E23</f>
        <v>0</v>
      </c>
      <c r="G23" s="678"/>
    </row>
    <row r="24" spans="1:11" ht="13.5" thickTop="1" x14ac:dyDescent="0.2">
      <c r="A24" s="2363" t="s">
        <v>1303</v>
      </c>
      <c r="B24" s="2364"/>
      <c r="C24" s="2356"/>
      <c r="D24" s="2357"/>
      <c r="E24" s="2357"/>
      <c r="F24" s="2358"/>
    </row>
    <row r="25" spans="1:11" ht="13.5" thickBot="1" x14ac:dyDescent="0.25">
      <c r="A25" s="2361" t="s">
        <v>719</v>
      </c>
      <c r="B25" s="2367"/>
      <c r="C25" s="918"/>
      <c r="D25" s="918"/>
      <c r="E25" s="918"/>
      <c r="F25" s="1546">
        <f>SUM(C25+D25)-E25</f>
        <v>0</v>
      </c>
      <c r="G25" s="678"/>
    </row>
    <row r="26" spans="1:11" ht="13.5" thickTop="1" x14ac:dyDescent="0.2">
      <c r="A26" s="2368" t="s">
        <v>743</v>
      </c>
      <c r="B26" s="2364"/>
      <c r="C26" s="1548"/>
      <c r="D26" s="1548"/>
      <c r="E26" s="1548"/>
      <c r="F26" s="1549"/>
    </row>
    <row r="27" spans="1:11" ht="13.5" thickBot="1" x14ac:dyDescent="0.25">
      <c r="A27" s="2361" t="s">
        <v>1237</v>
      </c>
      <c r="B27" s="2369"/>
      <c r="C27" s="509"/>
      <c r="D27" s="509"/>
      <c r="E27" s="509"/>
      <c r="F27" s="1546">
        <f>SUM(C27+D27)-E27</f>
        <v>0</v>
      </c>
      <c r="G27" s="678"/>
    </row>
    <row r="28" spans="1:11" ht="7.5" customHeight="1" thickTop="1" x14ac:dyDescent="0.2">
      <c r="A28" s="545"/>
    </row>
    <row r="29" spans="1:11" ht="23.25" customHeight="1" x14ac:dyDescent="0.2">
      <c r="A29" s="2365" t="s">
        <v>666</v>
      </c>
      <c r="B29" s="2366"/>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1646</v>
      </c>
      <c r="H30" s="129" t="s">
        <v>1993</v>
      </c>
      <c r="I30" s="129" t="s">
        <v>1994</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8" t="s">
        <v>668</v>
      </c>
      <c r="C52" s="2349"/>
      <c r="D52" s="2349"/>
      <c r="E52" s="123" t="s">
        <v>989</v>
      </c>
      <c r="F52" s="2350"/>
      <c r="G52" s="2351"/>
      <c r="H52" s="117"/>
      <c r="I52" s="117"/>
      <c r="J52" s="120"/>
    </row>
    <row r="53" spans="1:11" ht="11.25" customHeight="1" x14ac:dyDescent="0.2">
      <c r="A53" s="746" t="s">
        <v>1064</v>
      </c>
      <c r="B53" s="124" t="s">
        <v>1105</v>
      </c>
      <c r="C53" s="120"/>
      <c r="D53" s="116"/>
      <c r="E53" s="123" t="s">
        <v>576</v>
      </c>
      <c r="F53" s="2352"/>
      <c r="G53" s="2353"/>
      <c r="H53" s="117"/>
      <c r="I53" s="117"/>
      <c r="J53" s="120"/>
    </row>
    <row r="54" spans="1:11" ht="11.25" customHeight="1" x14ac:dyDescent="0.2">
      <c r="A54" s="747"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3" t="s">
        <v>1001</v>
      </c>
      <c r="B1" s="2384"/>
      <c r="C1" s="2384"/>
      <c r="D1" s="2384"/>
      <c r="E1" s="2384"/>
      <c r="F1" s="2384"/>
      <c r="G1" s="2385"/>
      <c r="H1" s="1229"/>
      <c r="I1" s="752"/>
      <c r="J1" s="751"/>
    </row>
    <row r="2" spans="1:11" ht="36.75" x14ac:dyDescent="0.2">
      <c r="A2" s="2405" t="s">
        <v>1873</v>
      </c>
      <c r="B2" s="2406"/>
      <c r="C2" s="2406"/>
      <c r="D2" s="2406"/>
      <c r="E2" s="2407"/>
      <c r="F2" s="1826" t="s">
        <v>1055</v>
      </c>
      <c r="G2" s="1827" t="s">
        <v>100</v>
      </c>
      <c r="H2" s="1827" t="s">
        <v>471</v>
      </c>
      <c r="I2" s="1827" t="s">
        <v>1354</v>
      </c>
      <c r="J2" s="1827" t="s">
        <v>1000</v>
      </c>
      <c r="K2" s="1827" t="s">
        <v>144</v>
      </c>
    </row>
    <row r="3" spans="1:11" x14ac:dyDescent="0.2">
      <c r="A3" s="2408" t="s">
        <v>1995</v>
      </c>
      <c r="B3" s="2409"/>
      <c r="C3" s="2409"/>
      <c r="D3" s="2409"/>
      <c r="E3" s="2410"/>
      <c r="F3" s="255"/>
      <c r="G3" s="560"/>
      <c r="H3" s="560"/>
      <c r="I3" s="560"/>
      <c r="J3" s="1206"/>
      <c r="K3" s="1206"/>
    </row>
    <row r="4" spans="1:11" x14ac:dyDescent="0.2">
      <c r="A4" s="2411" t="s">
        <v>427</v>
      </c>
      <c r="B4" s="2412"/>
      <c r="C4" s="2412"/>
      <c r="D4" s="2412"/>
      <c r="E4" s="2349"/>
      <c r="F4" s="547"/>
      <c r="G4" s="568"/>
      <c r="H4" s="567"/>
      <c r="I4" s="568"/>
      <c r="J4" s="1184"/>
      <c r="K4" s="1184"/>
    </row>
    <row r="5" spans="1:11" ht="13.5" customHeight="1" x14ac:dyDescent="0.2">
      <c r="A5" s="2386" t="s">
        <v>1236</v>
      </c>
      <c r="B5" s="2387"/>
      <c r="C5" s="2387"/>
      <c r="D5" s="2387"/>
      <c r="E5" s="2388"/>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89" t="s">
        <v>1840</v>
      </c>
      <c r="B10" s="2390"/>
      <c r="C10" s="2390"/>
      <c r="D10" s="2390"/>
      <c r="E10" s="2391"/>
      <c r="F10" s="1272" t="s">
        <v>1008</v>
      </c>
      <c r="G10" s="565"/>
      <c r="H10" s="1273"/>
      <c r="I10" s="560"/>
      <c r="J10" s="1206"/>
      <c r="K10" s="1206"/>
    </row>
    <row r="11" spans="1:11" x14ac:dyDescent="0.2">
      <c r="A11" s="2386" t="s">
        <v>166</v>
      </c>
      <c r="B11" s="2387"/>
      <c r="C11" s="2387"/>
      <c r="D11" s="2387"/>
      <c r="E11" s="238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413" t="s">
        <v>428</v>
      </c>
      <c r="B13" s="2414"/>
      <c r="C13" s="2414"/>
      <c r="D13" s="2414"/>
      <c r="E13" s="2415"/>
      <c r="F13" s="1141"/>
      <c r="G13" s="562"/>
      <c r="H13" s="563"/>
      <c r="I13" s="564"/>
      <c r="J13" s="564"/>
      <c r="K13" s="564"/>
    </row>
    <row r="14" spans="1:11" x14ac:dyDescent="0.2">
      <c r="A14" s="2395" t="s">
        <v>524</v>
      </c>
      <c r="B14" s="2395"/>
      <c r="C14" s="2395"/>
      <c r="D14" s="2395"/>
      <c r="E14" s="2396"/>
      <c r="F14" s="257" t="s">
        <v>998</v>
      </c>
      <c r="G14" s="565"/>
      <c r="H14" s="560"/>
      <c r="I14" s="566"/>
      <c r="J14" s="1174"/>
      <c r="K14" s="1206"/>
    </row>
    <row r="15" spans="1:11" x14ac:dyDescent="0.2">
      <c r="A15" s="2387" t="s">
        <v>5</v>
      </c>
      <c r="B15" s="2387"/>
      <c r="C15" s="2387"/>
      <c r="D15" s="2387"/>
      <c r="E15" s="2388"/>
      <c r="F15" s="257" t="s">
        <v>999</v>
      </c>
      <c r="G15" s="566"/>
      <c r="H15" s="560"/>
      <c r="I15" s="560"/>
      <c r="J15" s="1206"/>
      <c r="K15" s="1206"/>
    </row>
    <row r="16" spans="1:11" ht="12.75" customHeight="1" x14ac:dyDescent="0.2">
      <c r="A16" s="2387" t="s">
        <v>336</v>
      </c>
      <c r="B16" s="2387"/>
      <c r="C16" s="2387"/>
      <c r="D16" s="2387"/>
      <c r="E16" s="238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16" t="s">
        <v>426</v>
      </c>
      <c r="B18" s="2417"/>
      <c r="C18" s="2417"/>
      <c r="D18" s="2417"/>
      <c r="E18" s="2418"/>
      <c r="F18" s="257" t="s">
        <v>1085</v>
      </c>
      <c r="G18" s="565"/>
      <c r="H18" s="565"/>
      <c r="I18" s="565"/>
      <c r="J18" s="1206"/>
      <c r="K18" s="1192"/>
    </row>
    <row r="19" spans="1:11" ht="25.5" customHeight="1" x14ac:dyDescent="0.2">
      <c r="A19" s="2398" t="s">
        <v>1997</v>
      </c>
      <c r="B19" s="2398"/>
      <c r="C19" s="2398"/>
      <c r="D19" s="2398"/>
      <c r="E19" s="2399"/>
      <c r="F19" s="257" t="s">
        <v>1086</v>
      </c>
      <c r="G19" s="565"/>
      <c r="H19" s="565"/>
      <c r="I19" s="565"/>
      <c r="J19" s="1206"/>
      <c r="K19" s="1192"/>
    </row>
    <row r="20" spans="1:11" ht="12.75" customHeight="1" x14ac:dyDescent="0.2">
      <c r="A20" s="2400" t="s">
        <v>1839</v>
      </c>
      <c r="B20" s="2401"/>
      <c r="C20" s="2401"/>
      <c r="D20" s="2401"/>
      <c r="E20" s="240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90" t="s">
        <v>1841</v>
      </c>
      <c r="B22" s="2390"/>
      <c r="C22" s="2390"/>
      <c r="D22" s="2390"/>
      <c r="E22" s="239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92"/>
      <c r="I31" s="2393"/>
      <c r="J31" s="2393"/>
      <c r="K31" s="2393"/>
    </row>
    <row r="32" spans="1:11" x14ac:dyDescent="0.2">
      <c r="A32" s="58"/>
      <c r="B32" s="9"/>
      <c r="C32" s="9"/>
      <c r="D32" s="9"/>
      <c r="E32" s="549"/>
      <c r="F32" s="1147" t="s">
        <v>620</v>
      </c>
      <c r="G32" s="569"/>
      <c r="H32" s="2394"/>
      <c r="I32" s="2393"/>
      <c r="J32" s="2393"/>
      <c r="K32" s="2393"/>
    </row>
    <row r="33" spans="1:11" x14ac:dyDescent="0.2">
      <c r="A33" s="1729" t="s">
        <v>1838</v>
      </c>
      <c r="B33" s="112"/>
      <c r="C33" s="112"/>
      <c r="D33" s="112"/>
      <c r="E33" s="112"/>
      <c r="F33" s="112"/>
      <c r="G33" s="570"/>
      <c r="H33" s="2394"/>
      <c r="I33" s="2393"/>
      <c r="J33" s="2393"/>
      <c r="K33" s="2393"/>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90" t="s">
        <v>621</v>
      </c>
      <c r="B41" s="2403"/>
      <c r="C41" s="2403"/>
      <c r="D41" s="2403"/>
      <c r="E41" s="2403"/>
      <c r="F41" s="240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sheetPr>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19"/>
      <c r="K1" s="2420"/>
      <c r="L1" s="2420"/>
    </row>
    <row r="2" spans="1:14" ht="48" x14ac:dyDescent="0.2">
      <c r="A2" s="1819"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2896316</v>
      </c>
      <c r="D8" s="636">
        <v>0</v>
      </c>
      <c r="E8" s="636">
        <v>2896316</v>
      </c>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1044769</v>
      </c>
      <c r="D12" s="636">
        <v>0</v>
      </c>
      <c r="E12" s="636">
        <f>4419+993324</f>
        <v>997743</v>
      </c>
      <c r="F12" s="1058">
        <f>(C12+D12)-E12</f>
        <v>47026</v>
      </c>
      <c r="G12" s="632">
        <v>10</v>
      </c>
      <c r="H12" s="572"/>
      <c r="I12" s="572"/>
      <c r="J12" s="572"/>
      <c r="K12" s="1057">
        <f>(H12+I12)-J12</f>
        <v>0</v>
      </c>
      <c r="L12" s="1057">
        <f>F12-K12</f>
        <v>47026</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3941085</v>
      </c>
      <c r="D16" s="638">
        <f>SUM(D3,D5:D6,D8:D10,D12:D15)</f>
        <v>0</v>
      </c>
      <c r="E16" s="638">
        <f>SUM(E3,E5:E6,E8:E10,E12:E15)</f>
        <v>3894059</v>
      </c>
      <c r="F16" s="638">
        <f>SUM(F3,F5:F6,F8:F10,F12:F15)</f>
        <v>47026</v>
      </c>
      <c r="G16" s="632"/>
      <c r="H16" s="638">
        <f>SUM(H3,H6,H8:H10,H12:H14,)</f>
        <v>0</v>
      </c>
      <c r="I16" s="638">
        <f>SUM(I3,I6,I8:I10,I12:I14,)</f>
        <v>0</v>
      </c>
      <c r="J16" s="638">
        <f>SUM(J3,J6,J8:J10,J12:J14,)</f>
        <v>0</v>
      </c>
      <c r="K16" s="1058">
        <f>(H16+I16)-J16</f>
        <v>0</v>
      </c>
      <c r="L16" s="1058">
        <f>F16-K16</f>
        <v>47026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1"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4" t="s">
        <v>2012</v>
      </c>
      <c r="B1" s="2425"/>
      <c r="C1" s="2425"/>
      <c r="D1" s="2425"/>
      <c r="E1" s="2425"/>
      <c r="F1" s="2426"/>
      <c r="G1" s="931"/>
    </row>
    <row r="2" spans="1:7" ht="13.5" thickBot="1" x14ac:dyDescent="0.25">
      <c r="A2" s="2427" t="s">
        <v>556</v>
      </c>
      <c r="B2" s="2428"/>
      <c r="C2" s="2428"/>
      <c r="D2" s="2428"/>
      <c r="E2" s="2428"/>
      <c r="F2" s="242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30"/>
      <c r="B5" s="2431"/>
      <c r="C5" s="2431"/>
      <c r="D5" s="2431"/>
      <c r="E5" s="2431"/>
      <c r="F5" s="2431"/>
    </row>
    <row r="6" spans="1:7" ht="13.5" customHeight="1" thickBot="1" x14ac:dyDescent="0.25">
      <c r="A6" s="2421" t="s">
        <v>1292</v>
      </c>
      <c r="B6" s="2422"/>
      <c r="C6" s="2422"/>
      <c r="D6" s="2422"/>
      <c r="E6" s="2422"/>
      <c r="F6" s="242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2377019</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2377019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1870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1131001</v>
      </c>
      <c r="G53" s="356"/>
    </row>
    <row r="54" spans="1:7" ht="12" customHeight="1" x14ac:dyDescent="0.2">
      <c r="A54" s="358" t="s">
        <v>527</v>
      </c>
      <c r="B54" s="358" t="s">
        <v>1816</v>
      </c>
      <c r="C54" s="956" t="s">
        <v>1138</v>
      </c>
      <c r="D54" s="952" t="s">
        <v>1278</v>
      </c>
      <c r="E54" s="576"/>
      <c r="F54" s="1099">
        <f>'Expenditures 15-22'!G114</f>
        <v>3765</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1136636</v>
      </c>
      <c r="G75" s="356"/>
    </row>
    <row r="76" spans="1:8" s="962" customFormat="1" ht="12" customHeight="1" thickTop="1" thickBot="1" x14ac:dyDescent="0.25">
      <c r="A76" s="582"/>
      <c r="B76" s="580"/>
      <c r="C76" s="581"/>
      <c r="D76" s="961" t="s">
        <v>1791</v>
      </c>
      <c r="E76" s="592"/>
      <c r="F76" s="1105">
        <f>(F14-F75)</f>
        <v>1240383</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21" t="s">
        <v>1293</v>
      </c>
      <c r="B80" s="2422"/>
      <c r="C80" s="2422"/>
      <c r="D80" s="2422"/>
      <c r="E80" s="2422"/>
      <c r="F80" s="242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1500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119956</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62</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214093</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5599</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9857</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20417</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371484</v>
      </c>
    </row>
    <row r="176" spans="1:7" ht="12" customHeight="1" x14ac:dyDescent="0.2">
      <c r="A176" s="585"/>
      <c r="B176" s="586"/>
      <c r="C176" s="587"/>
      <c r="D176" s="993" t="s">
        <v>1854</v>
      </c>
      <c r="E176" s="1047"/>
      <c r="F176" s="1109">
        <f>'PCTC-OEPP 28-29'!F76-F175</f>
        <v>868899</v>
      </c>
    </row>
    <row r="177" spans="1:7" ht="12" customHeight="1" x14ac:dyDescent="0.2">
      <c r="A177" s="585"/>
      <c r="B177" s="586"/>
      <c r="C177" s="587"/>
      <c r="D177" s="993" t="s">
        <v>2010</v>
      </c>
      <c r="E177" s="1047"/>
      <c r="F177" s="1109">
        <f>'Cap Outlay Deprec 27'!I18</f>
        <v>0</v>
      </c>
    </row>
    <row r="178" spans="1:7" ht="12" customHeight="1" x14ac:dyDescent="0.2">
      <c r="A178" s="585"/>
      <c r="B178" s="586"/>
      <c r="C178" s="587"/>
      <c r="D178" s="993" t="s">
        <v>1856</v>
      </c>
      <c r="E178" s="1047"/>
      <c r="F178" s="1109">
        <f>F176+F177</f>
        <v>868899</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14999847407452621"/>
  </sheetPr>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32" t="s">
        <v>1631</v>
      </c>
      <c r="B5" s="2433"/>
      <c r="C5" s="2433"/>
      <c r="D5" s="2433"/>
      <c r="E5" s="2433"/>
      <c r="F5" s="2433"/>
      <c r="G5" s="243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v>0</v>
      </c>
      <c r="F7" s="857"/>
      <c r="G7" s="1112"/>
      <c r="H7" s="215"/>
      <c r="I7" s="215"/>
    </row>
    <row r="8" spans="1:9" s="2" customFormat="1" ht="12" customHeight="1" x14ac:dyDescent="0.2">
      <c r="A8" s="786" t="s">
        <v>135</v>
      </c>
      <c r="B8" s="787"/>
      <c r="C8" s="787"/>
      <c r="D8" s="788"/>
      <c r="E8" s="855">
        <v>8350</v>
      </c>
      <c r="F8" s="857"/>
      <c r="G8" s="1112"/>
      <c r="H8" s="215"/>
      <c r="I8" s="215"/>
    </row>
    <row r="9" spans="1:9" s="2" customFormat="1" ht="12" customHeight="1" x14ac:dyDescent="0.2">
      <c r="A9" s="786" t="s">
        <v>136</v>
      </c>
      <c r="B9" s="787"/>
      <c r="C9" s="787"/>
      <c r="D9" s="788"/>
      <c r="E9" s="855">
        <f>28167+27423</f>
        <v>55590</v>
      </c>
      <c r="F9" s="857"/>
      <c r="G9" s="1112"/>
      <c r="H9" s="215"/>
      <c r="I9" s="215"/>
    </row>
    <row r="10" spans="1:9" s="2" customFormat="1" ht="12" customHeight="1" x14ac:dyDescent="0.2">
      <c r="A10" s="789" t="s">
        <v>817</v>
      </c>
      <c r="B10" s="787"/>
      <c r="C10" s="790"/>
      <c r="D10" s="788"/>
      <c r="E10" s="855">
        <v>0</v>
      </c>
      <c r="F10" s="857"/>
      <c r="G10" s="1112"/>
      <c r="H10" s="215"/>
      <c r="I10" s="215"/>
    </row>
    <row r="11" spans="1:9" s="2" customFormat="1" ht="22.5" customHeight="1" x14ac:dyDescent="0.2">
      <c r="A11" s="2437" t="s">
        <v>2087</v>
      </c>
      <c r="B11" s="2438"/>
      <c r="C11" s="2438"/>
      <c r="D11" s="2439"/>
      <c r="E11" s="1995">
        <v>0</v>
      </c>
      <c r="F11" s="857"/>
      <c r="G11" s="1113"/>
      <c r="H11" s="215"/>
      <c r="I11" s="215"/>
    </row>
    <row r="12" spans="1:9" s="2" customFormat="1" ht="12" customHeight="1" x14ac:dyDescent="0.2">
      <c r="A12" s="786" t="s">
        <v>137</v>
      </c>
      <c r="B12" s="787"/>
      <c r="C12" s="787"/>
      <c r="D12" s="788"/>
      <c r="E12" s="855">
        <v>0</v>
      </c>
      <c r="F12" s="857"/>
      <c r="G12" s="1112"/>
      <c r="H12" s="215"/>
      <c r="I12" s="215"/>
    </row>
    <row r="13" spans="1:9" s="2" customFormat="1" ht="12" customHeight="1" x14ac:dyDescent="0.2">
      <c r="A13" s="786" t="s">
        <v>226</v>
      </c>
      <c r="B13" s="787"/>
      <c r="C13" s="787"/>
      <c r="D13" s="788"/>
      <c r="E13" s="855">
        <v>0</v>
      </c>
      <c r="F13" s="857"/>
      <c r="G13" s="1112"/>
      <c r="H13" s="215"/>
      <c r="I13" s="215"/>
    </row>
    <row r="14" spans="1:9" s="2" customFormat="1" ht="12" customHeight="1" x14ac:dyDescent="0.2">
      <c r="A14" s="786" t="s">
        <v>227</v>
      </c>
      <c r="B14" s="787"/>
      <c r="C14" s="787"/>
      <c r="D14" s="788"/>
      <c r="E14" s="855">
        <v>0</v>
      </c>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614053</v>
      </c>
      <c r="F19" s="764"/>
      <c r="G19" s="766">
        <f>'Expenditures 15-22'!K33-SUM('Expenditures 15-22'!G33,'Expenditures 15-22'!I33)+'Expenditures 15-22'!D223</f>
        <v>614053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269778</v>
      </c>
      <c r="F21" s="764"/>
      <c r="G21" s="766">
        <f>'Expenditures 15-22'!K42-SUM('Expenditures 15-22'!G42,'Expenditures 15-22'!I42)+'Expenditures 15-22'!K120-SUM('Expenditures 15-22'!G120,'Expenditures 15-22'!I120)+'Expenditures 15-22'!K174-SUM('Expenditures 15-22'!G174,'Expenditures 15-22'!I174)+'Expenditures 15-22'!D232</f>
        <v>269778</v>
      </c>
      <c r="H21" s="286"/>
      <c r="I21" s="215"/>
    </row>
    <row r="22" spans="1:9" s="2" customFormat="1" ht="12" customHeight="1" x14ac:dyDescent="0.2">
      <c r="A22" s="763" t="s">
        <v>644</v>
      </c>
      <c r="B22" s="759"/>
      <c r="C22" s="758">
        <v>2200</v>
      </c>
      <c r="D22" s="764"/>
      <c r="E22" s="765">
        <f>'Expenditures 15-22'!K47-SUM('Expenditures 15-22'!G47,'Expenditures 15-22'!I47)+'Expenditures 15-22'!D237</f>
        <v>11026</v>
      </c>
      <c r="F22" s="764"/>
      <c r="G22" s="766">
        <f>'Expenditures 15-22'!K47-SUM('Expenditures 15-22'!G47,'Expenditures 15-22'!I47)+'Expenditures 15-22'!D237</f>
        <v>11026</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243782</v>
      </c>
      <c r="F23" s="764"/>
      <c r="G23" s="765">
        <f>'Expenditures 15-22'!K53-SUM('Expenditures 15-22'!G53,'Expenditures 15-22'!I53)+'Expenditures 15-22'!D251+'Expenditures 15-22'!K323-SUM('Expenditures 15-22'!G323,'Expenditures 15-22'!I323)</f>
        <v>243782</v>
      </c>
      <c r="H23" s="286"/>
      <c r="I23" s="215"/>
    </row>
    <row r="24" spans="1:9" s="2" customFormat="1" ht="12" customHeight="1" x14ac:dyDescent="0.2">
      <c r="A24" s="763" t="s">
        <v>646</v>
      </c>
      <c r="B24" s="759"/>
      <c r="C24" s="758">
        <v>2400</v>
      </c>
      <c r="D24" s="764"/>
      <c r="E24" s="765">
        <f>'Expenditures 15-22'!K57-SUM('Expenditures 15-22'!G57,'Expenditures 15-22'!I57)+'Expenditures 15-22'!D255</f>
        <v>33096</v>
      </c>
      <c r="F24" s="764"/>
      <c r="G24" s="766">
        <f>'Expenditures 15-22'!K57-SUM('Expenditures 15-22'!G57,'Expenditures 15-22'!I57)+'Expenditures 15-22'!D255</f>
        <v>33096</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13</v>
      </c>
      <c r="E26" s="765">
        <f>'Expenditures 15-22'!K122-SUM('Expenditures 15-22'!G122,'Expenditures 15-22'!I122)+E7</f>
        <v>0</v>
      </c>
      <c r="F26" s="765">
        <f>'Expenditures 15-22'!K59-SUM('Expenditures 15-22'!G59,'Expenditures 15-22'!I59)+'Expenditures 15-22'!D257-E7</f>
        <v>13</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8350</v>
      </c>
      <c r="F27" s="765">
        <f>'Expenditures 15-22'!K60-SUM('Expenditures 15-22'!G60,'Expenditures 15-22'!I60)+'Expenditures 15-22'!D258-E8</f>
        <v>0</v>
      </c>
      <c r="G27" s="766">
        <f>E8</f>
        <v>8350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62155</v>
      </c>
      <c r="F28" s="768">
        <f>'Expenditures 15-22'!K61-SUM('Expenditures 15-22'!G61,'Expenditures 15-22'!I61)+'Expenditures 15-22'!K124-SUM('Expenditures 15-22'!G124,'Expenditures 15-22'!I124)+'Expenditures 15-22'!D260-E9</f>
        <v>6565</v>
      </c>
      <c r="G28" s="766">
        <f>E9</f>
        <v>55590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13</v>
      </c>
      <c r="E40" s="768">
        <f>SUM(E19:E39)</f>
        <v>1242240</v>
      </c>
      <c r="F40" s="768">
        <f>SUM(F19:F39)</f>
        <v>6578</v>
      </c>
      <c r="G40" s="768">
        <f>SUM(G19:G39)</f>
        <v>1235675</v>
      </c>
    </row>
    <row r="41" spans="1:7" x14ac:dyDescent="0.2">
      <c r="A41" s="286"/>
      <c r="B41" s="215"/>
      <c r="C41" s="287"/>
      <c r="D41" s="2435" t="s">
        <v>602</v>
      </c>
      <c r="E41" s="2436"/>
      <c r="F41" s="772" t="s">
        <v>603</v>
      </c>
      <c r="G41" s="779"/>
    </row>
    <row r="42" spans="1:7" ht="12" customHeight="1" x14ac:dyDescent="0.2">
      <c r="A42" s="286"/>
      <c r="B42" s="215"/>
      <c r="C42" s="287"/>
      <c r="D42" s="773" t="s">
        <v>551</v>
      </c>
      <c r="E42" s="769">
        <f>D40</f>
        <v>13</v>
      </c>
      <c r="F42" s="773" t="s">
        <v>553</v>
      </c>
      <c r="G42" s="769">
        <f>F40</f>
        <v>6578</v>
      </c>
    </row>
    <row r="43" spans="1:7" ht="12" customHeight="1" x14ac:dyDescent="0.2">
      <c r="A43" s="286"/>
      <c r="B43" s="215"/>
      <c r="C43" s="287"/>
      <c r="D43" s="773" t="s">
        <v>552</v>
      </c>
      <c r="E43" s="769">
        <f>E40</f>
        <v>1242240</v>
      </c>
      <c r="F43" s="773" t="s">
        <v>552</v>
      </c>
      <c r="G43" s="769">
        <f>G40</f>
        <v>1235675</v>
      </c>
    </row>
    <row r="44" spans="1:7" ht="12" customHeight="1" x14ac:dyDescent="0.2">
      <c r="A44" s="286"/>
      <c r="B44" s="215"/>
      <c r="C44" s="215"/>
      <c r="D44" s="783" t="s">
        <v>1165</v>
      </c>
      <c r="E44" s="784">
        <f>(E42/E43)</f>
        <v>1.0464966512107161E-5</v>
      </c>
      <c r="F44" s="783" t="s">
        <v>1165</v>
      </c>
      <c r="G44" s="784">
        <f>(G42/G43)</f>
        <v>5.3234062354583526E-3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theme="0" tint="-0.14999847407452621"/>
  </sheetPr>
  <dimension ref="A1:K97"/>
  <sheetViews>
    <sheetView showGridLines="0" zoomScale="110" zoomScaleNormal="110" workbookViewId="0">
      <pane ySplit="4" topLeftCell="A5" activePane="bottomLeft" state="frozen"/>
      <selection pane="bottomLeft" activeCell="B7" sqref="B7:D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40" t="s">
        <v>1651</v>
      </c>
      <c r="B1" s="2440"/>
      <c r="C1" s="2440"/>
      <c r="D1" s="2440"/>
      <c r="E1" s="2440"/>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44" t="s">
        <v>1934</v>
      </c>
      <c r="B5" s="2445"/>
      <c r="C5" s="2445"/>
      <c r="D5" s="2445"/>
      <c r="E5" s="2445"/>
    </row>
    <row r="6" spans="1:7" ht="12" customHeight="1" x14ac:dyDescent="0.25">
      <c r="A6" s="1924"/>
      <c r="B6" s="2446" t="str">
        <f>COVER!A17</f>
        <v>Kankakee Area Special Education Cooperative</v>
      </c>
      <c r="C6" s="2446"/>
      <c r="D6" s="2446"/>
      <c r="E6" s="1925"/>
    </row>
    <row r="7" spans="1:7" ht="11.25" customHeight="1" x14ac:dyDescent="0.25">
      <c r="A7" s="1924"/>
      <c r="B7" s="2447">
        <f>COVER!A13</f>
        <v>32046850060</v>
      </c>
      <c r="C7" s="2447"/>
      <c r="D7" s="244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t="s">
        <v>2156</v>
      </c>
      <c r="C12" s="1935" t="s">
        <v>2156</v>
      </c>
      <c r="D12" s="1938"/>
      <c r="E12" s="1937" t="s">
        <v>2160</v>
      </c>
    </row>
    <row r="13" spans="1:7" ht="12" customHeight="1" x14ac:dyDescent="0.2">
      <c r="A13" s="1934" t="s">
        <v>1662</v>
      </c>
      <c r="B13" s="1935"/>
      <c r="C13" s="1935"/>
      <c r="D13" s="1938"/>
      <c r="E13" s="1937"/>
    </row>
    <row r="14" spans="1:7" ht="12" customHeight="1" x14ac:dyDescent="0.2">
      <c r="A14" s="1934" t="s">
        <v>1663</v>
      </c>
      <c r="B14" s="1935" t="s">
        <v>2156</v>
      </c>
      <c r="C14" s="1935" t="s">
        <v>2156</v>
      </c>
      <c r="D14" s="1938"/>
      <c r="E14" s="1937" t="s">
        <v>2167</v>
      </c>
    </row>
    <row r="15" spans="1:7" ht="12" customHeight="1" x14ac:dyDescent="0.2">
      <c r="A15" s="1934" t="s">
        <v>1664</v>
      </c>
      <c r="B15" s="1935" t="s">
        <v>2156</v>
      </c>
      <c r="C15" s="1935" t="s">
        <v>2156</v>
      </c>
      <c r="D15" s="1938"/>
      <c r="E15" s="1937" t="s">
        <v>2167</v>
      </c>
    </row>
    <row r="16" spans="1:7" ht="12" customHeight="1" x14ac:dyDescent="0.2">
      <c r="A16" s="1934" t="s">
        <v>1665</v>
      </c>
      <c r="B16" s="1935"/>
      <c r="C16" s="1935" t="s">
        <v>2156</v>
      </c>
      <c r="D16" s="1938"/>
      <c r="E16" s="1937" t="s">
        <v>2161</v>
      </c>
    </row>
    <row r="17" spans="1:11" ht="12" customHeight="1" x14ac:dyDescent="0.2">
      <c r="A17" s="1934" t="s">
        <v>1666</v>
      </c>
      <c r="B17" s="1935"/>
      <c r="C17" s="1935"/>
      <c r="D17" s="1938"/>
      <c r="E17" s="1937"/>
    </row>
    <row r="18" spans="1:11" ht="12" customHeight="1" x14ac:dyDescent="0.2">
      <c r="A18" s="1934" t="s">
        <v>1667</v>
      </c>
      <c r="B18" s="1935" t="s">
        <v>2156</v>
      </c>
      <c r="C18" s="1935" t="s">
        <v>2156</v>
      </c>
      <c r="D18" s="1938"/>
      <c r="E18" s="1937" t="s">
        <v>2167</v>
      </c>
    </row>
    <row r="19" spans="1:11" ht="12" customHeight="1" x14ac:dyDescent="0.2">
      <c r="A19" s="1934" t="s">
        <v>1914</v>
      </c>
      <c r="B19" s="1935" t="s">
        <v>2156</v>
      </c>
      <c r="C19" s="1935" t="s">
        <v>2156</v>
      </c>
      <c r="D19" s="1938"/>
      <c r="E19" s="1937" t="s">
        <v>2167</v>
      </c>
    </row>
    <row r="20" spans="1:11" ht="12" customHeight="1" x14ac:dyDescent="0.2">
      <c r="A20" s="1934" t="s">
        <v>1915</v>
      </c>
      <c r="B20" s="1935"/>
      <c r="C20" s="1935" t="s">
        <v>2156</v>
      </c>
      <c r="D20" s="1938"/>
      <c r="E20" s="1937" t="s">
        <v>2167</v>
      </c>
    </row>
    <row r="21" spans="1:11" ht="12" customHeight="1" x14ac:dyDescent="0.2">
      <c r="A21" s="1934" t="s">
        <v>1916</v>
      </c>
      <c r="B21" s="1935" t="s">
        <v>2156</v>
      </c>
      <c r="C21" s="1935" t="s">
        <v>2156</v>
      </c>
      <c r="D21" s="1938"/>
      <c r="E21" s="1937" t="s">
        <v>2167</v>
      </c>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t="s">
        <v>2156</v>
      </c>
      <c r="D25" s="1938"/>
      <c r="E25" s="1937" t="s">
        <v>2162</v>
      </c>
    </row>
    <row r="26" spans="1:11" ht="12" customHeight="1" x14ac:dyDescent="0.2">
      <c r="A26" s="1934" t="s">
        <v>1921</v>
      </c>
      <c r="B26" s="1935" t="s">
        <v>2156</v>
      </c>
      <c r="C26" s="1935" t="s">
        <v>2156</v>
      </c>
      <c r="D26" s="1938"/>
      <c r="E26" s="1937" t="s">
        <v>2163</v>
      </c>
    </row>
    <row r="27" spans="1:11" x14ac:dyDescent="0.2">
      <c r="A27" s="1934" t="s">
        <v>1922</v>
      </c>
      <c r="B27" s="1935"/>
      <c r="C27" s="1935"/>
      <c r="D27" s="1938"/>
      <c r="E27" s="1937"/>
    </row>
    <row r="28" spans="1:11" ht="12" customHeight="1" x14ac:dyDescent="0.2">
      <c r="A28" s="1934" t="s">
        <v>1923</v>
      </c>
      <c r="B28" s="1935" t="s">
        <v>2156</v>
      </c>
      <c r="C28" s="1935" t="s">
        <v>2156</v>
      </c>
      <c r="D28" s="1938"/>
      <c r="E28" s="1937" t="s">
        <v>2165</v>
      </c>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48"/>
      <c r="C35" s="2448"/>
      <c r="D35" s="2448"/>
      <c r="E35" s="2449"/>
    </row>
    <row r="36" spans="1:5" ht="12" customHeight="1" x14ac:dyDescent="0.2">
      <c r="A36" s="2450"/>
      <c r="B36" s="2451"/>
      <c r="C36" s="2451"/>
      <c r="D36" s="2451"/>
      <c r="E36" s="2452"/>
    </row>
    <row r="37" spans="1:5" ht="12" customHeight="1" x14ac:dyDescent="0.2">
      <c r="A37" s="2450"/>
      <c r="B37" s="2451"/>
      <c r="C37" s="2451"/>
      <c r="D37" s="2451"/>
      <c r="E37" s="2452"/>
    </row>
    <row r="38" spans="1:5" ht="12" customHeight="1" x14ac:dyDescent="0.2">
      <c r="A38" s="2453"/>
      <c r="B38" s="2454"/>
      <c r="C38" s="2454"/>
      <c r="D38" s="2454"/>
      <c r="E38" s="2455"/>
    </row>
    <row r="39" spans="1:5" ht="4.5" hidden="1" customHeight="1" x14ac:dyDescent="0.2">
      <c r="A39" s="1941"/>
      <c r="B39" s="1941"/>
      <c r="C39" s="1941"/>
      <c r="D39" s="1941"/>
      <c r="E39" s="1941"/>
    </row>
    <row r="40" spans="1:5" s="1939" customFormat="1" ht="12" customHeight="1" x14ac:dyDescent="0.25">
      <c r="A40" s="1942" t="s">
        <v>1668</v>
      </c>
      <c r="B40" s="2456"/>
      <c r="C40" s="2456"/>
      <c r="D40" s="2456"/>
      <c r="E40" s="2457"/>
    </row>
    <row r="41" spans="1:5" s="1939" customFormat="1" ht="12" customHeight="1" x14ac:dyDescent="0.25">
      <c r="A41" s="2458" t="s">
        <v>2164</v>
      </c>
      <c r="B41" s="2459"/>
      <c r="C41" s="2459"/>
      <c r="D41" s="2459"/>
      <c r="E41" s="2460"/>
    </row>
    <row r="42" spans="1:5" s="1939" customFormat="1" ht="12" customHeight="1" x14ac:dyDescent="0.25">
      <c r="A42" s="2458" t="s">
        <v>2166</v>
      </c>
      <c r="B42" s="2459"/>
      <c r="C42" s="2459"/>
      <c r="D42" s="2459"/>
      <c r="E42" s="2460"/>
    </row>
    <row r="43" spans="1:5" s="1939" customFormat="1" ht="15" x14ac:dyDescent="0.25">
      <c r="A43" s="2441"/>
      <c r="B43" s="2442"/>
      <c r="C43" s="2442"/>
      <c r="D43" s="2442"/>
      <c r="E43" s="2443"/>
    </row>
    <row r="44" spans="1:5" s="1939" customFormat="1" ht="12" hidden="1" customHeight="1" x14ac:dyDescent="0.25">
      <c r="A44" s="2441"/>
      <c r="B44" s="2442"/>
      <c r="C44" s="2442"/>
      <c r="D44" s="2442"/>
      <c r="E44" s="244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66" t="str">
        <f>COVER!A17</f>
        <v>Kankakee Area Special Education Cooperative</v>
      </c>
      <c r="J6" s="2467"/>
    </row>
    <row r="7" spans="1:10" x14ac:dyDescent="0.2">
      <c r="A7" s="2468" t="s">
        <v>1015</v>
      </c>
      <c r="B7" s="2469"/>
      <c r="C7" s="2469"/>
      <c r="D7" s="2469"/>
      <c r="E7" s="2470"/>
      <c r="F7" s="1606"/>
      <c r="G7" s="1595"/>
      <c r="H7" s="1605" t="s">
        <v>431</v>
      </c>
      <c r="I7" s="2471">
        <f>COVER!A13</f>
        <v>32046850060</v>
      </c>
      <c r="J7" s="247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2014</v>
      </c>
      <c r="F9" s="1616"/>
      <c r="G9" s="1616"/>
      <c r="H9" s="1617" t="s">
        <v>2015</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72" t="s">
        <v>560</v>
      </c>
      <c r="B11" s="2473"/>
      <c r="C11" s="247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152345</v>
      </c>
      <c r="F12" s="1634"/>
      <c r="G12" s="1633">
        <f t="shared" ref="G12:G18" si="0">SUM(E12:F12)</f>
        <v>152345</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33096</v>
      </c>
      <c r="F14" s="1634"/>
      <c r="G14" s="1633">
        <f t="shared" si="0"/>
        <v>33096</v>
      </c>
      <c r="H14" s="1635"/>
      <c r="I14" s="1634"/>
      <c r="J14" s="1633">
        <f t="shared" si="1"/>
        <v>0</v>
      </c>
    </row>
    <row r="15" spans="1:10" ht="15" customHeight="1" x14ac:dyDescent="0.2">
      <c r="A15" s="1629">
        <v>4</v>
      </c>
      <c r="B15" s="1630" t="s">
        <v>1235</v>
      </c>
      <c r="C15" s="1631"/>
      <c r="D15" s="1632">
        <v>2510</v>
      </c>
      <c r="E15" s="1633">
        <f>'Expenditures 15-22'!K59</f>
        <v>13</v>
      </c>
      <c r="F15" s="1633">
        <f>'Expenditures 15-22'!K122</f>
        <v>0</v>
      </c>
      <c r="G15" s="1633">
        <f t="shared" si="0"/>
        <v>13</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2">
        <v>7</v>
      </c>
      <c r="B18" s="2475" t="s">
        <v>8</v>
      </c>
      <c r="C18" s="2476"/>
      <c r="D18" s="247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185454</v>
      </c>
      <c r="F19" s="1641">
        <f t="shared" si="2"/>
        <v>0</v>
      </c>
      <c r="G19" s="1641">
        <f t="shared" si="2"/>
        <v>185454</v>
      </c>
      <c r="H19" s="1641">
        <f t="shared" si="2"/>
        <v>0</v>
      </c>
      <c r="I19" s="1641">
        <f t="shared" si="2"/>
        <v>0</v>
      </c>
      <c r="J19" s="1641">
        <f t="shared" si="2"/>
        <v>0</v>
      </c>
    </row>
    <row r="20" spans="1:10" ht="25.5" customHeight="1" thickTop="1" x14ac:dyDescent="0.2">
      <c r="A20" s="1629">
        <v>9</v>
      </c>
      <c r="B20" s="2478" t="s">
        <v>2018</v>
      </c>
      <c r="C20" s="2476"/>
      <c r="D20" s="2477"/>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2016</v>
      </c>
      <c r="B23" s="1644"/>
    </row>
    <row r="24" spans="1:10" x14ac:dyDescent="0.2">
      <c r="A24" s="1597" t="s">
        <v>2017</v>
      </c>
      <c r="B24" s="1644"/>
    </row>
    <row r="25" spans="1:10" x14ac:dyDescent="0.2">
      <c r="A25" s="1646"/>
      <c r="B25" s="1644"/>
    </row>
    <row r="26" spans="1:10" ht="20.100000000000001" customHeight="1" x14ac:dyDescent="0.2">
      <c r="B26" s="1644"/>
      <c r="C26" s="2483"/>
      <c r="D26" s="2483"/>
      <c r="E26" s="1911"/>
      <c r="F26" s="2482"/>
      <c r="G26" s="2482"/>
    </row>
    <row r="27" spans="1:10" x14ac:dyDescent="0.2">
      <c r="B27" s="1644"/>
      <c r="C27" s="1906" t="s">
        <v>1199</v>
      </c>
      <c r="D27" s="1907"/>
      <c r="E27" s="1908"/>
      <c r="F27" s="2479" t="s">
        <v>1893</v>
      </c>
      <c r="G27" s="2479"/>
    </row>
    <row r="28" spans="1:10" ht="28.5" customHeight="1" x14ac:dyDescent="0.2">
      <c r="B28" s="1644"/>
      <c r="C28" s="2481"/>
      <c r="D28" s="2481"/>
      <c r="E28" s="1910"/>
      <c r="F28" s="2481"/>
      <c r="G28" s="2481"/>
    </row>
    <row r="29" spans="1:10" x14ac:dyDescent="0.2">
      <c r="B29" s="1644"/>
      <c r="C29" s="1904" t="s">
        <v>2025</v>
      </c>
      <c r="E29" s="1909"/>
      <c r="F29" s="2480" t="s">
        <v>1894</v>
      </c>
      <c r="G29" s="2480"/>
    </row>
    <row r="30" spans="1:10" ht="9" customHeight="1" x14ac:dyDescent="0.2">
      <c r="B30" s="1644"/>
      <c r="C30" s="1903"/>
      <c r="E30" s="1905"/>
      <c r="F30" s="1902"/>
      <c r="G30" s="1902"/>
    </row>
    <row r="31" spans="1:10" ht="15" customHeight="1" x14ac:dyDescent="0.2">
      <c r="A31" s="1597"/>
      <c r="B31" s="1647" t="s">
        <v>1200</v>
      </c>
    </row>
    <row r="32" spans="1:10" ht="9" customHeight="1" x14ac:dyDescent="0.2">
      <c r="A32" s="1597"/>
      <c r="B32" s="1645"/>
    </row>
    <row r="33" spans="1:10" ht="12.75" customHeight="1" x14ac:dyDescent="0.2">
      <c r="A33" s="1597"/>
      <c r="B33" s="1648"/>
      <c r="C33" s="2463" t="s">
        <v>138</v>
      </c>
      <c r="D33" s="2464"/>
      <c r="E33" s="2464"/>
      <c r="F33" s="2464"/>
      <c r="G33" s="2464"/>
      <c r="H33" s="2464"/>
      <c r="I33" s="2464"/>
    </row>
    <row r="34" spans="1:10" ht="10.35" customHeight="1" x14ac:dyDescent="0.2">
      <c r="C34" s="2464"/>
      <c r="D34" s="2464"/>
      <c r="E34" s="2464"/>
      <c r="F34" s="2464"/>
      <c r="G34" s="2464"/>
      <c r="H34" s="2464"/>
      <c r="I34" s="2464"/>
    </row>
    <row r="35" spans="1:10" ht="7.5" customHeight="1" x14ac:dyDescent="0.2">
      <c r="C35" s="1649"/>
    </row>
    <row r="36" spans="1:10" ht="13.5" customHeight="1" x14ac:dyDescent="0.2">
      <c r="B36" s="1648"/>
      <c r="C36" s="2465" t="s">
        <v>2090</v>
      </c>
      <c r="D36" s="2464"/>
      <c r="E36" s="2464"/>
      <c r="F36" s="2464"/>
      <c r="G36" s="2464"/>
      <c r="H36" s="2464"/>
      <c r="I36" s="2464"/>
      <c r="J36" s="1650"/>
    </row>
    <row r="37" spans="1:10" ht="22.5" customHeight="1" x14ac:dyDescent="0.2">
      <c r="C37" s="2464"/>
      <c r="D37" s="2464"/>
      <c r="E37" s="2464"/>
      <c r="F37" s="2464"/>
      <c r="G37" s="2464"/>
      <c r="H37" s="2464"/>
      <c r="I37" s="2464"/>
      <c r="J37" s="1650"/>
    </row>
    <row r="38" spans="1:10" ht="7.5" customHeight="1" x14ac:dyDescent="0.2">
      <c r="C38" s="1649"/>
      <c r="D38" s="1651"/>
      <c r="E38" s="1652"/>
      <c r="F38" s="1997"/>
      <c r="G38" s="1652"/>
    </row>
    <row r="39" spans="1:10" ht="13.5" customHeight="1" x14ac:dyDescent="0.2">
      <c r="B39" s="1648"/>
      <c r="C39" s="2461" t="s">
        <v>1028</v>
      </c>
      <c r="D39" s="2462"/>
      <c r="E39" s="2462"/>
      <c r="F39" s="2462"/>
      <c r="G39" s="2462"/>
      <c r="H39" s="2462"/>
      <c r="I39" s="2462"/>
    </row>
    <row r="40" spans="1:10" ht="13.35" customHeight="1" x14ac:dyDescent="0.2">
      <c r="A40" s="1597"/>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C000"/>
  </sheetPr>
  <dimension ref="A2:B68"/>
  <sheetViews>
    <sheetView showGridLines="0" zoomScale="110" zoomScaleNormal="110" workbookViewId="0">
      <selection activeCell="B16" sqref="B16"/>
    </sheetView>
  </sheetViews>
  <sheetFormatPr defaultRowHeight="12.75" x14ac:dyDescent="0.2"/>
  <cols>
    <col min="1" max="1" width="3" customWidth="1"/>
    <col min="2" max="2" width="115" customWidth="1"/>
    <col min="3" max="3" width="3.140625" customWidth="1"/>
  </cols>
  <sheetData>
    <row r="2" spans="1:2" x14ac:dyDescent="0.2">
      <c r="A2" s="133" t="s">
        <v>294</v>
      </c>
    </row>
    <row r="3" spans="1:2" x14ac:dyDescent="0.2">
      <c r="A3" t="s">
        <v>295</v>
      </c>
    </row>
    <row r="5" spans="1:2" x14ac:dyDescent="0.2">
      <c r="A5" s="386">
        <v>1</v>
      </c>
      <c r="B5" s="12" t="s">
        <v>2208</v>
      </c>
    </row>
    <row r="6" spans="1:2" x14ac:dyDescent="0.2">
      <c r="A6" s="386">
        <v>2</v>
      </c>
      <c r="B6" s="12" t="s">
        <v>2209</v>
      </c>
    </row>
    <row r="7" spans="1:2" x14ac:dyDescent="0.2">
      <c r="A7" s="386">
        <v>3</v>
      </c>
      <c r="B7" s="12" t="s">
        <v>2212</v>
      </c>
    </row>
    <row r="8" spans="1:2" x14ac:dyDescent="0.2">
      <c r="A8" s="386"/>
      <c r="B8" s="12" t="s">
        <v>2210</v>
      </c>
    </row>
    <row r="9" spans="1:2" x14ac:dyDescent="0.2">
      <c r="A9" s="386"/>
      <c r="B9" s="12" t="s">
        <v>2211</v>
      </c>
    </row>
    <row r="10" spans="1:2" x14ac:dyDescent="0.2">
      <c r="A10" s="386">
        <v>4</v>
      </c>
      <c r="B10" s="12" t="s">
        <v>2213</v>
      </c>
    </row>
    <row r="11" spans="1:2" x14ac:dyDescent="0.2">
      <c r="A11" s="386"/>
      <c r="B11" s="12" t="s">
        <v>2214</v>
      </c>
    </row>
    <row r="12" spans="1:2" x14ac:dyDescent="0.2">
      <c r="A12" s="2139"/>
      <c r="B12" s="12" t="s">
        <v>2215</v>
      </c>
    </row>
    <row r="13" spans="1:2" x14ac:dyDescent="0.2">
      <c r="A13" s="2139"/>
    </row>
    <row r="14" spans="1:2" x14ac:dyDescent="0.2">
      <c r="A14" s="2139"/>
    </row>
    <row r="15" spans="1:2" x14ac:dyDescent="0.2">
      <c r="A15" s="2139"/>
    </row>
    <row r="16" spans="1:2" x14ac:dyDescent="0.2">
      <c r="A16" s="2139"/>
    </row>
    <row r="17" spans="1:1" x14ac:dyDescent="0.2">
      <c r="A17" s="2139"/>
    </row>
    <row r="18" spans="1:1" x14ac:dyDescent="0.2">
      <c r="A18" s="2139"/>
    </row>
    <row r="19" spans="1:1" x14ac:dyDescent="0.2">
      <c r="A19" s="2139"/>
    </row>
    <row r="20" spans="1:1" x14ac:dyDescent="0.2">
      <c r="A20" s="2139"/>
    </row>
    <row r="21" spans="1:1" x14ac:dyDescent="0.2">
      <c r="A21" s="2139"/>
    </row>
    <row r="22" spans="1:1" x14ac:dyDescent="0.2">
      <c r="A22" s="2139"/>
    </row>
    <row r="23" spans="1:1" x14ac:dyDescent="0.2">
      <c r="A23" s="2139"/>
    </row>
    <row r="24" spans="1:1" x14ac:dyDescent="0.2">
      <c r="A24" s="2139"/>
    </row>
    <row r="25" spans="1:1" x14ac:dyDescent="0.2">
      <c r="A25" s="2139"/>
    </row>
    <row r="26" spans="1:1" x14ac:dyDescent="0.2">
      <c r="A26" s="2139"/>
    </row>
    <row r="27" spans="1:1" x14ac:dyDescent="0.2">
      <c r="A27" s="2139"/>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c r="B67" s="166" t="str">
        <f>COVER!A17</f>
        <v>Kankakee Area Special Education Cooperative</v>
      </c>
    </row>
    <row r="68" spans="1:2" x14ac:dyDescent="0.2">
      <c r="B68" s="394">
        <f>COVER!A13</f>
        <v>32046850060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C000"/>
  </sheetPr>
  <dimension ref="A11:F19"/>
  <sheetViews>
    <sheetView showGridLines="0" zoomScale="110" zoomScaleNormal="110" workbookViewId="0">
      <selection activeCell="G3" sqref="G3"/>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autoPict="0" r:id="rId5">
            <anchor moveWithCells="1">
              <from>
                <xdr:col>1</xdr:col>
                <xdr:colOff>47625</xdr:colOff>
                <xdr:row>1</xdr:row>
                <xdr:rowOff>38100</xdr:rowOff>
              </from>
              <to>
                <xdr:col>3</xdr:col>
                <xdr:colOff>66675</xdr:colOff>
                <xdr:row>6</xdr:row>
                <xdr:rowOff>152400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4</xdr:col>
                <xdr:colOff>0</xdr:colOff>
                <xdr:row>1</xdr:row>
                <xdr:rowOff>0</xdr:rowOff>
              </from>
              <to>
                <xdr:col>5</xdr:col>
                <xdr:colOff>304800</xdr:colOff>
                <xdr:row>5</xdr:row>
                <xdr:rowOff>38100</xdr:rowOff>
              </to>
            </anchor>
          </objectPr>
        </oleObject>
      </mc:Choice>
      <mc:Fallback>
        <oleObject progId="Acrobat Document" dvAspect="DVASPECT_ICON" shapeId="88067" r:id="rId8"/>
      </mc:Fallback>
    </mc:AlternateContent>
    <mc:AlternateContent xmlns:mc="http://schemas.openxmlformats.org/markup-compatibility/2006">
      <mc:Choice Requires="x14">
        <oleObject progId="Acrobat Document" dvAspect="DVASPECT_ICON" shapeId="88068" r:id="rId10">
          <objectPr defaultSize="0" r:id="rId11">
            <anchor moveWithCells="1">
              <from>
                <xdr:col>6</xdr:col>
                <xdr:colOff>0</xdr:colOff>
                <xdr:row>2</xdr:row>
                <xdr:rowOff>0</xdr:rowOff>
              </from>
              <to>
                <xdr:col>7</xdr:col>
                <xdr:colOff>304800</xdr:colOff>
                <xdr:row>6</xdr:row>
                <xdr:rowOff>38100</xdr:rowOff>
              </to>
            </anchor>
          </objectPr>
        </oleObject>
      </mc:Choice>
      <mc:Fallback>
        <oleObject progId="Acrobat Document" dvAspect="DVASPECT_ICON" shapeId="8806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84" t="s">
        <v>1876</v>
      </c>
      <c r="B1" s="2485"/>
      <c r="C1" s="2485"/>
      <c r="D1" s="2485"/>
      <c r="E1" s="2485"/>
      <c r="F1" s="2486"/>
    </row>
    <row r="2" spans="1:8" ht="39.75" customHeight="1" x14ac:dyDescent="0.2">
      <c r="A2" s="2494" t="s">
        <v>2019</v>
      </c>
      <c r="B2" s="2495"/>
      <c r="C2" s="2495"/>
      <c r="D2" s="2495"/>
      <c r="E2" s="2495"/>
      <c r="F2" s="2496"/>
      <c r="G2" s="1820"/>
      <c r="H2" s="1820"/>
    </row>
    <row r="3" spans="1:8" ht="46.5" customHeight="1" x14ac:dyDescent="0.2">
      <c r="A3" s="2497" t="s">
        <v>1724</v>
      </c>
      <c r="B3" s="2498"/>
      <c r="C3" s="2498"/>
      <c r="D3" s="2498"/>
      <c r="E3" s="2498"/>
      <c r="F3" s="2499"/>
      <c r="G3" s="1820"/>
      <c r="H3" s="1820"/>
    </row>
    <row r="4" spans="1:8" s="1573" customFormat="1" ht="41.25" customHeight="1" x14ac:dyDescent="0.2">
      <c r="A4" s="2500" t="s">
        <v>1875</v>
      </c>
      <c r="B4" s="2501"/>
      <c r="C4" s="2501"/>
      <c r="D4" s="2501"/>
      <c r="E4" s="2501"/>
      <c r="F4" s="2502"/>
    </row>
    <row r="5" spans="1:8" ht="42" customHeight="1" x14ac:dyDescent="0.2">
      <c r="A5" s="1835" t="s">
        <v>560</v>
      </c>
      <c r="B5" s="1574" t="s">
        <v>1878</v>
      </c>
      <c r="C5" s="1574" t="s">
        <v>1879</v>
      </c>
      <c r="D5" s="1574" t="s">
        <v>1877</v>
      </c>
      <c r="E5" s="1574" t="s">
        <v>1880</v>
      </c>
      <c r="F5" s="1574" t="s">
        <v>1634</v>
      </c>
    </row>
    <row r="6" spans="1:8" s="1577" customFormat="1" ht="14.25" customHeight="1" x14ac:dyDescent="0.2">
      <c r="A6" s="1575" t="s">
        <v>1635</v>
      </c>
      <c r="B6" s="1576">
        <f>'Acct Summary 7-8'!C8</f>
        <v>2445357</v>
      </c>
      <c r="C6" s="1576">
        <f>'Acct Summary 7-8'!D8</f>
        <v>0</v>
      </c>
      <c r="D6" s="1576">
        <f>'Acct Summary 7-8'!F8</f>
        <v>0</v>
      </c>
      <c r="E6" s="1576">
        <f>'Acct Summary 7-8'!I8</f>
        <v>0</v>
      </c>
      <c r="F6" s="1576">
        <f>SUM(B6:E6)</f>
        <v>2445357</v>
      </c>
    </row>
    <row r="7" spans="1:8" s="1577" customFormat="1" ht="14.25" customHeight="1" thickBot="1" x14ac:dyDescent="0.25">
      <c r="A7" s="1575" t="s">
        <v>1636</v>
      </c>
      <c r="B7" s="1578">
        <f>'Acct Summary 7-8'!C17</f>
        <v>2377019</v>
      </c>
      <c r="C7" s="1578">
        <f>'Acct Summary 7-8'!D17</f>
        <v>0</v>
      </c>
      <c r="D7" s="1578">
        <f>'Acct Summary 7-8'!F17</f>
        <v>0</v>
      </c>
      <c r="E7" s="1836"/>
      <c r="F7" s="1576">
        <f>SUM(B7:E7)</f>
        <v>2377019</v>
      </c>
    </row>
    <row r="8" spans="1:8" s="1577" customFormat="1" ht="14.25" thickTop="1" thickBot="1" x14ac:dyDescent="0.25">
      <c r="A8" s="1579" t="s">
        <v>1637</v>
      </c>
      <c r="B8" s="1580">
        <f>(B6-B7)</f>
        <v>68338</v>
      </c>
      <c r="C8" s="1580">
        <f>(C6-C7)</f>
        <v>0</v>
      </c>
      <c r="D8" s="1580">
        <f>(D6-D7)</f>
        <v>0</v>
      </c>
      <c r="E8" s="1578">
        <f>(E6-E7)</f>
        <v>0</v>
      </c>
      <c r="F8" s="1581">
        <f>SUM(F6-F7)</f>
        <v>68338</v>
      </c>
    </row>
    <row r="9" spans="1:8" s="1577" customFormat="1" ht="14.25" thickTop="1" thickBot="1" x14ac:dyDescent="0.25">
      <c r="A9" s="1582" t="s">
        <v>2020</v>
      </c>
      <c r="B9" s="1583">
        <f>'Acct Summary 7-8'!C81</f>
        <v>1100213</v>
      </c>
      <c r="C9" s="1583">
        <f>'Acct Summary 7-8'!D81</f>
        <v>0</v>
      </c>
      <c r="D9" s="1583">
        <f>'Acct Summary 7-8'!F81</f>
        <v>20336</v>
      </c>
      <c r="E9" s="1583">
        <f>'Acct Summary 7-8'!I81</f>
        <v>0</v>
      </c>
      <c r="F9" s="1662">
        <f>SUM(B9:E9)</f>
        <v>1120549</v>
      </c>
    </row>
    <row r="10" spans="1:8" ht="16.5" customHeight="1" thickTop="1" x14ac:dyDescent="0.2">
      <c r="A10" s="1584"/>
      <c r="B10" s="1585"/>
      <c r="C10" s="2488" t="str">
        <f>IF(AND(F8&lt;0,F9&gt;=0,ABS(F8*3)&gt;ABS(F9)),A14,IF(AND(F8&lt;0,F9&gt;0,ABS(F8*3)&lt;=ABS(F9)),A15,IF(AND(F8&lt;0,F9&lt;0),A14,IF(F9=0,A17,A16))))</f>
        <v>Balanced - no deficit reduction plan is required.</v>
      </c>
      <c r="D10" s="2489"/>
      <c r="E10" s="2489"/>
      <c r="F10" s="2490"/>
    </row>
    <row r="11" spans="1:8" ht="19.5" customHeight="1" x14ac:dyDescent="0.2">
      <c r="A11" s="1660"/>
      <c r="B11" s="1661"/>
      <c r="C11" s="2488"/>
      <c r="D11" s="2489"/>
      <c r="E11" s="2489"/>
      <c r="F11" s="2490"/>
      <c r="H11" s="1659"/>
    </row>
    <row r="12" spans="1:8" ht="19.5" customHeight="1" x14ac:dyDescent="0.2">
      <c r="A12" s="1660"/>
      <c r="B12" s="1661"/>
      <c r="C12" s="2488"/>
      <c r="D12" s="2489"/>
      <c r="E12" s="2489"/>
      <c r="F12" s="2490"/>
      <c r="H12" s="1659"/>
    </row>
    <row r="13" spans="1:8" ht="19.5" customHeight="1" x14ac:dyDescent="0.2">
      <c r="A13" s="1660"/>
      <c r="B13" s="1661"/>
      <c r="C13" s="2491"/>
      <c r="D13" s="2492"/>
      <c r="E13" s="2492"/>
      <c r="F13" s="2493"/>
      <c r="H13" s="1659"/>
    </row>
    <row r="14" spans="1:8" s="1532" customFormat="1" hidden="1" x14ac:dyDescent="0.2">
      <c r="A14" s="2487" t="s">
        <v>1948</v>
      </c>
      <c r="B14" s="2487"/>
      <c r="C14" s="2487"/>
      <c r="D14" s="2487"/>
      <c r="E14" s="2487"/>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C82" sqref="C82"/>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503"/>
      <c r="B8" s="2504"/>
      <c r="C8" s="2504"/>
      <c r="D8" s="250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508" t="s">
        <v>1888</v>
      </c>
      <c r="D11" s="2509"/>
    </row>
    <row r="12" spans="1:4" s="4" customFormat="1" ht="12.75" x14ac:dyDescent="0.2">
      <c r="A12" s="1893"/>
      <c r="B12" s="227"/>
      <c r="C12" s="1892" t="s">
        <v>1887</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11" t="s">
        <v>354</v>
      </c>
      <c r="D27" s="2512"/>
    </row>
    <row r="28" spans="1:4" ht="12.75" x14ac:dyDescent="0.2">
      <c r="A28" s="230"/>
      <c r="B28" s="231">
        <v>2</v>
      </c>
      <c r="C28" s="2510" t="s">
        <v>1911</v>
      </c>
      <c r="D28" s="237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13" t="s">
        <v>616</v>
      </c>
      <c r="D49" s="2514"/>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506" t="s">
        <v>900</v>
      </c>
      <c r="D62" s="2507"/>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506" t="s">
        <v>758</v>
      </c>
      <c r="D76" s="2507"/>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60"/>
  <sheetViews>
    <sheetView showGridLines="0" showZeros="0" topLeftCell="A13" zoomScale="110" zoomScaleNormal="110" workbookViewId="0">
      <selection activeCell="B52" sqref="B5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5" t="s">
        <v>2021</v>
      </c>
      <c r="B4" s="2516"/>
      <c r="C4" s="2516"/>
      <c r="D4" s="2516"/>
      <c r="E4" s="2516"/>
      <c r="F4" s="2516"/>
      <c r="G4" s="2516"/>
      <c r="H4" s="2516"/>
      <c r="I4" s="2516"/>
      <c r="J4" s="2516"/>
      <c r="K4" s="2516"/>
      <c r="L4" s="251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517" t="str">
        <f>COVER!A17</f>
        <v>Kankakee Area Special Education Cooperative</v>
      </c>
      <c r="B7" s="2518"/>
      <c r="C7" s="2518"/>
      <c r="D7" s="2519"/>
      <c r="E7" s="2520">
        <f>COVER!A13</f>
        <v>32046850060</v>
      </c>
      <c r="F7" s="2521"/>
      <c r="G7" s="2522" t="str">
        <f>COVER!T23</f>
        <v>0060-001351</v>
      </c>
      <c r="H7" s="2523"/>
      <c r="I7" s="2523"/>
      <c r="J7" s="2523"/>
      <c r="K7" s="2523"/>
      <c r="L7" s="2524"/>
    </row>
    <row r="8" spans="1:29" ht="13.5" customHeight="1" x14ac:dyDescent="0.2">
      <c r="A8" s="2007" t="s">
        <v>1903</v>
      </c>
      <c r="B8" s="1959"/>
      <c r="C8" s="1949"/>
      <c r="D8" s="1949"/>
      <c r="E8" s="1961"/>
      <c r="F8" s="1950"/>
      <c r="G8" s="2010" t="s">
        <v>1387</v>
      </c>
      <c r="H8" s="1280"/>
      <c r="I8" s="1280"/>
      <c r="J8" s="1280"/>
      <c r="K8" s="1280"/>
      <c r="L8" s="1951"/>
    </row>
    <row r="9" spans="1:29" ht="13.5" customHeight="1" x14ac:dyDescent="0.2">
      <c r="A9" s="2525"/>
      <c r="B9" s="2526"/>
      <c r="C9" s="2526"/>
      <c r="D9" s="2526"/>
      <c r="E9" s="2526"/>
      <c r="F9" s="2527"/>
      <c r="G9" s="2528" t="str">
        <f>COVER!T13</f>
        <v>Smith, Koelling, Dykstra, &amp; Ohm, P.C.</v>
      </c>
      <c r="H9" s="2529"/>
      <c r="I9" s="2529"/>
      <c r="J9" s="2529"/>
      <c r="K9" s="2529"/>
      <c r="L9" s="2530"/>
    </row>
    <row r="10" spans="1:29" ht="13.5" customHeight="1" x14ac:dyDescent="0.2">
      <c r="A10" s="2531" t="str">
        <f>COVER!A38</f>
        <v>Debra Quain</v>
      </c>
      <c r="B10" s="2532"/>
      <c r="C10" s="2532"/>
      <c r="D10" s="2532"/>
      <c r="E10" s="2532"/>
      <c r="F10" s="2533"/>
      <c r="G10" s="2528" t="str">
        <f>COVER!T17</f>
        <v>1605 North Convent</v>
      </c>
      <c r="H10" s="2534"/>
      <c r="I10" s="2534"/>
      <c r="J10" s="2534"/>
      <c r="K10" s="2534"/>
      <c r="L10" s="2535"/>
    </row>
    <row r="11" spans="1:29" ht="13.5" customHeight="1" x14ac:dyDescent="0.2">
      <c r="A11" s="2007" t="s">
        <v>1905</v>
      </c>
      <c r="B11" s="1959"/>
      <c r="C11" s="1949"/>
      <c r="D11" s="1961"/>
      <c r="E11" s="1949"/>
      <c r="F11" s="1950"/>
      <c r="G11" s="2528" t="str">
        <f>COVER!T19</f>
        <v>Bourbonnais</v>
      </c>
      <c r="H11" s="2534"/>
      <c r="I11" s="2534"/>
      <c r="J11" s="2002" t="str">
        <f>COVER!X19</f>
        <v>IL</v>
      </c>
      <c r="K11" s="2002">
        <f>COVER!Z19</f>
        <v>60914</v>
      </c>
      <c r="L11" s="2001"/>
    </row>
    <row r="12" spans="1:29" ht="13.5" customHeight="1" x14ac:dyDescent="0.2">
      <c r="A12" s="2536" t="s">
        <v>1904</v>
      </c>
      <c r="B12" s="2537"/>
      <c r="C12" s="2537"/>
      <c r="D12" s="2537"/>
      <c r="E12" s="2537"/>
      <c r="F12" s="2538"/>
      <c r="G12" s="1918"/>
      <c r="H12" s="1296"/>
      <c r="I12" s="1296"/>
      <c r="J12" s="1296"/>
      <c r="K12" s="1296"/>
      <c r="L12" s="1919"/>
    </row>
    <row r="13" spans="1:29" ht="13.5" customHeight="1" x14ac:dyDescent="0.2">
      <c r="A13" s="2528"/>
      <c r="B13" s="2529"/>
      <c r="C13" s="2529"/>
      <c r="D13" s="2529"/>
      <c r="E13" s="1295"/>
      <c r="F13" s="2003"/>
      <c r="G13" s="2011" t="s">
        <v>1906</v>
      </c>
      <c r="H13" s="1952"/>
      <c r="I13" s="2539" t="str">
        <f>COVER!T25</f>
        <v>marciek@skdocpa.com</v>
      </c>
      <c r="J13" s="2540"/>
      <c r="K13" s="2540"/>
      <c r="L13" s="2541"/>
    </row>
    <row r="14" spans="1:29" ht="13.5" customHeight="1" x14ac:dyDescent="0.2">
      <c r="A14" s="2528" t="str">
        <f>COVER!A19</f>
        <v>P.O. Box 71</v>
      </c>
      <c r="B14" s="2526"/>
      <c r="C14" s="2526"/>
      <c r="D14" s="2526"/>
      <c r="E14" s="2000">
        <v>0</v>
      </c>
      <c r="F14" s="1294"/>
      <c r="G14" s="2012" t="s">
        <v>1386</v>
      </c>
      <c r="H14" s="1280"/>
      <c r="I14" s="1280"/>
      <c r="J14" s="1280"/>
      <c r="K14" s="1280"/>
      <c r="L14" s="1951"/>
    </row>
    <row r="15" spans="1:29" ht="13.5" customHeight="1" x14ac:dyDescent="0.2">
      <c r="A15" s="2528" t="str">
        <f>COVER!A21</f>
        <v>St. Anne</v>
      </c>
      <c r="B15" s="2534"/>
      <c r="C15" s="2534"/>
      <c r="D15" s="1279"/>
      <c r="E15" s="1920"/>
      <c r="F15" s="1293"/>
      <c r="G15" s="1999" t="str">
        <f>COVER!T15</f>
        <v>Marcie Meents Kolberg</v>
      </c>
      <c r="H15" s="1280"/>
      <c r="I15" s="1280"/>
      <c r="J15" s="1280"/>
      <c r="K15" s="1280"/>
      <c r="L15" s="1951"/>
    </row>
    <row r="16" spans="1:29" ht="12.2" customHeight="1" x14ac:dyDescent="0.2">
      <c r="A16" s="1999"/>
      <c r="B16" s="1502"/>
      <c r="C16" s="2002">
        <f>COVER!A25</f>
        <v>60964</v>
      </c>
      <c r="D16" s="2002"/>
      <c r="E16" s="2002"/>
      <c r="F16" s="2003"/>
      <c r="G16" s="2542"/>
      <c r="H16" s="2543"/>
      <c r="I16" s="2543"/>
      <c r="J16" s="2543"/>
      <c r="K16" s="2543"/>
      <c r="L16" s="2544"/>
    </row>
    <row r="17" spans="1:13" ht="12.2" customHeight="1" x14ac:dyDescent="0.2">
      <c r="A17" s="2545"/>
      <c r="B17" s="2546"/>
      <c r="C17" s="2546"/>
      <c r="D17" s="2546"/>
      <c r="E17" s="2546"/>
      <c r="F17" s="2547"/>
      <c r="G17" s="2012" t="s">
        <v>1385</v>
      </c>
      <c r="H17" s="1280"/>
      <c r="I17" s="1280"/>
      <c r="J17" s="1280"/>
      <c r="K17" s="2013" t="s">
        <v>1384</v>
      </c>
      <c r="L17" s="1950"/>
      <c r="M17" s="1292"/>
    </row>
    <row r="18" spans="1:13" ht="12.2" customHeight="1" x14ac:dyDescent="0.2">
      <c r="A18" s="2531"/>
      <c r="B18" s="2532"/>
      <c r="C18" s="2532"/>
      <c r="D18" s="2532"/>
      <c r="E18" s="2532"/>
      <c r="F18" s="2533"/>
      <c r="G18" s="2517" t="str">
        <f>COVER!T21</f>
        <v>815-937-1997</v>
      </c>
      <c r="H18" s="2518"/>
      <c r="I18" s="2518"/>
      <c r="J18" s="2518"/>
      <c r="K18" s="2517" t="str">
        <f>COVER!X21</f>
        <v>815-935-0360</v>
      </c>
      <c r="L18" s="254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t="s">
        <v>2092</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2092</v>
      </c>
      <c r="C26" s="2014" t="s">
        <v>2028</v>
      </c>
      <c r="D26" s="1285"/>
      <c r="E26" s="1285"/>
    </row>
    <row r="27" spans="1:13" s="1278" customFormat="1" ht="9" customHeight="1" x14ac:dyDescent="0.2">
      <c r="B27" s="1284"/>
      <c r="C27" s="2014"/>
      <c r="D27" s="1285"/>
      <c r="E27" s="1285"/>
    </row>
    <row r="28" spans="1:13" s="1278" customFormat="1" ht="12.2" customHeight="1" x14ac:dyDescent="0.2">
      <c r="A28" s="1289"/>
      <c r="B28" s="1281" t="s">
        <v>2092</v>
      </c>
      <c r="C28" s="2014" t="s">
        <v>2029</v>
      </c>
      <c r="D28" s="1285"/>
      <c r="E28" s="1285"/>
    </row>
    <row r="29" spans="1:13" s="1278" customFormat="1" ht="9" customHeight="1" x14ac:dyDescent="0.2">
      <c r="A29" s="1289"/>
      <c r="B29" s="1284"/>
      <c r="C29" s="2014"/>
      <c r="D29" s="1285"/>
      <c r="E29" s="1285"/>
    </row>
    <row r="30" spans="1:13" s="1278" customFormat="1" ht="12.2" customHeight="1" x14ac:dyDescent="0.2">
      <c r="B30" s="1281" t="s">
        <v>2092</v>
      </c>
      <c r="C30" s="2014" t="s">
        <v>2030</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2092</v>
      </c>
      <c r="C32" s="2014" t="s">
        <v>2031</v>
      </c>
      <c r="D32" s="1279"/>
      <c r="E32" s="1279"/>
      <c r="F32" s="1285"/>
      <c r="G32" s="1285"/>
      <c r="H32" s="1285"/>
      <c r="I32" s="1285"/>
      <c r="J32" s="1285"/>
      <c r="K32" s="1285"/>
      <c r="L32" s="1285"/>
    </row>
    <row r="33" spans="1:12" s="1278" customFormat="1" ht="10.9" customHeight="1" x14ac:dyDescent="0.2">
      <c r="B33" s="1284"/>
      <c r="C33" s="2015" t="s">
        <v>2032</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2092</v>
      </c>
      <c r="C35" s="2014" t="s">
        <v>2033</v>
      </c>
      <c r="D35" s="1285"/>
      <c r="E35" s="1285"/>
      <c r="F35" s="1285"/>
      <c r="G35" s="1285"/>
      <c r="H35" s="1285"/>
      <c r="I35" s="1285"/>
      <c r="J35" s="1285"/>
      <c r="K35" s="1285"/>
      <c r="L35" s="1285"/>
    </row>
    <row r="36" spans="1:12" s="1278" customFormat="1" ht="10.9" customHeight="1" x14ac:dyDescent="0.2">
      <c r="B36" s="1284"/>
      <c r="C36" s="2015" t="s">
        <v>2034</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2092</v>
      </c>
      <c r="C38" s="2014" t="s">
        <v>2035</v>
      </c>
      <c r="D38" s="1285"/>
      <c r="E38" s="1285"/>
    </row>
    <row r="39" spans="1:12" ht="9" customHeight="1" x14ac:dyDescent="0.2">
      <c r="B39" s="1284"/>
      <c r="C39" s="2015"/>
      <c r="D39" s="1283"/>
      <c r="E39" s="1283"/>
    </row>
    <row r="40" spans="1:12" s="1278" customFormat="1" ht="13.5" customHeight="1" x14ac:dyDescent="0.2">
      <c r="B40" s="1281" t="s">
        <v>2092</v>
      </c>
      <c r="C40" s="2014" t="s">
        <v>2036</v>
      </c>
      <c r="D40" s="1285"/>
      <c r="E40" s="1285"/>
    </row>
    <row r="41" spans="1:12" ht="9" customHeight="1" x14ac:dyDescent="0.2">
      <c r="A41" s="1287"/>
      <c r="B41" s="1284"/>
      <c r="C41" s="2015"/>
      <c r="D41" s="1283"/>
      <c r="E41" s="1283"/>
    </row>
    <row r="42" spans="1:12" s="1278" customFormat="1" ht="13.5" customHeight="1" x14ac:dyDescent="0.2">
      <c r="B42" s="1281" t="s">
        <v>2092</v>
      </c>
      <c r="C42" s="2014"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2038</v>
      </c>
      <c r="D46" s="1279"/>
      <c r="E46" s="1279"/>
      <c r="F46" s="1279"/>
      <c r="G46" s="1279"/>
      <c r="H46" s="1279"/>
    </row>
    <row r="47" spans="1:12" ht="9" customHeight="1" x14ac:dyDescent="0.2"/>
    <row r="48" spans="1:12" ht="12.2" customHeight="1" x14ac:dyDescent="0.2">
      <c r="B48" s="1674"/>
      <c r="C48" s="2017" t="s">
        <v>2039</v>
      </c>
    </row>
    <row r="49" spans="1:12" ht="9" customHeight="1" x14ac:dyDescent="0.2"/>
    <row r="50" spans="1:12" ht="12.2" customHeight="1" x14ac:dyDescent="0.2">
      <c r="C50" s="2017"/>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K127"/>
  <sheetViews>
    <sheetView showGridLines="0" topLeftCell="A63" zoomScaleNormal="100" workbookViewId="0">
      <selection activeCell="D108" sqref="D108"/>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49" t="str">
        <f>'Single Audit Cover'!A7</f>
        <v>Kankakee Area Special Education Cooperative</v>
      </c>
      <c r="B1" s="2550"/>
      <c r="C1" s="2550"/>
      <c r="D1" s="2550"/>
    </row>
    <row r="2" spans="1:11" s="2006" customFormat="1" ht="12.75" x14ac:dyDescent="0.2">
      <c r="A2" s="2551">
        <f>'Single Audit Cover'!E7</f>
        <v>32046850060</v>
      </c>
      <c r="B2" s="2552"/>
      <c r="C2" s="2552"/>
      <c r="D2" s="2552"/>
    </row>
    <row r="3" spans="1:11" s="2006" customFormat="1" ht="12.75" x14ac:dyDescent="0.2">
      <c r="A3" s="2549" t="s">
        <v>1897</v>
      </c>
      <c r="B3" s="2550"/>
      <c r="C3" s="2550"/>
      <c r="D3" s="2550"/>
    </row>
    <row r="4" spans="1:11" s="2006" customFormat="1" ht="4.5" customHeight="1" x14ac:dyDescent="0.2">
      <c r="A4" s="2004"/>
      <c r="B4" s="1998"/>
      <c r="C4" s="1998"/>
      <c r="D4" s="1998"/>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t="s">
        <v>2092</v>
      </c>
      <c r="C11" s="1305">
        <v>1</v>
      </c>
      <c r="D11" s="1329" t="s">
        <v>2042</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t="s">
        <v>2092</v>
      </c>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t="s">
        <v>2092</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t="s">
        <v>2092</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t="s">
        <v>2092</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t="s">
        <v>2207</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2043</v>
      </c>
      <c r="E28" s="1324"/>
      <c r="F28" s="1324"/>
      <c r="G28" s="1324"/>
      <c r="H28" s="1324"/>
      <c r="I28" s="1324"/>
      <c r="J28" s="1324"/>
      <c r="K28" s="1324"/>
    </row>
    <row r="29" spans="1:11" ht="10.5" customHeight="1" x14ac:dyDescent="0.2">
      <c r="A29" s="1301"/>
      <c r="D29" s="2103"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t="s">
        <v>2092</v>
      </c>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6" t="s">
        <v>2092</v>
      </c>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7" t="s">
        <v>2207</v>
      </c>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7" t="s">
        <v>2092</v>
      </c>
      <c r="C42" s="1302">
        <v>11</v>
      </c>
      <c r="D42" s="2019" t="s">
        <v>2047</v>
      </c>
      <c r="E42" s="1308"/>
    </row>
    <row r="43" spans="1:5" ht="3" customHeight="1" x14ac:dyDescent="0.2">
      <c r="A43" s="1301"/>
      <c r="B43" s="1321"/>
      <c r="C43" s="1320"/>
      <c r="D43" s="1307"/>
    </row>
    <row r="44" spans="1:5" x14ac:dyDescent="0.2">
      <c r="A44" s="1301"/>
      <c r="B44" s="1956" t="s">
        <v>2207</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t="s">
        <v>2207</v>
      </c>
      <c r="C48" s="1305">
        <f>C44+1</f>
        <v>13</v>
      </c>
      <c r="D48" s="1304" t="s">
        <v>2048</v>
      </c>
    </row>
    <row r="49" spans="1:4" ht="3" customHeight="1" x14ac:dyDescent="0.2">
      <c r="A49" s="1301"/>
      <c r="B49" s="2018"/>
      <c r="C49" s="1305"/>
      <c r="D49" s="1304"/>
    </row>
    <row r="50" spans="1:4" x14ac:dyDescent="0.2">
      <c r="A50" s="1301"/>
      <c r="B50" s="1956" t="s">
        <v>2207</v>
      </c>
      <c r="C50" s="1305">
        <f>C48+1</f>
        <v>14</v>
      </c>
      <c r="D50" s="1304" t="s">
        <v>1425</v>
      </c>
    </row>
    <row r="51" spans="1:4" ht="3" customHeight="1" x14ac:dyDescent="0.2">
      <c r="A51" s="1301"/>
      <c r="B51" s="2018"/>
      <c r="C51" s="1305"/>
      <c r="D51" s="1304"/>
    </row>
    <row r="52" spans="1:4" x14ac:dyDescent="0.2">
      <c r="A52" s="1301"/>
      <c r="B52" s="1956" t="s">
        <v>2207</v>
      </c>
      <c r="C52" s="1305">
        <f>C50+1</f>
        <v>15</v>
      </c>
      <c r="D52" s="1304" t="s">
        <v>1424</v>
      </c>
    </row>
    <row r="53" spans="1:4" ht="3" customHeight="1" x14ac:dyDescent="0.2">
      <c r="A53" s="1301"/>
      <c r="B53" s="2018"/>
      <c r="C53" s="1305"/>
      <c r="D53" s="1304"/>
    </row>
    <row r="54" spans="1:4" x14ac:dyDescent="0.2">
      <c r="A54" s="1301"/>
      <c r="B54" s="1956" t="s">
        <v>2207</v>
      </c>
      <c r="C54" s="1305">
        <f>C52+1</f>
        <v>16</v>
      </c>
      <c r="D54" s="1304" t="s">
        <v>1423</v>
      </c>
    </row>
    <row r="55" spans="1:4" ht="3" customHeight="1" x14ac:dyDescent="0.2">
      <c r="A55" s="1301"/>
      <c r="B55" s="2018"/>
      <c r="C55" s="1305"/>
      <c r="D55" s="1304"/>
    </row>
    <row r="56" spans="1:4" x14ac:dyDescent="0.2">
      <c r="A56" s="1301"/>
      <c r="B56" s="1956" t="s">
        <v>2207</v>
      </c>
      <c r="C56" s="1305">
        <f>C54+1</f>
        <v>17</v>
      </c>
      <c r="D56" s="1307" t="s">
        <v>1752</v>
      </c>
    </row>
    <row r="57" spans="1:4" ht="10.5" customHeight="1" x14ac:dyDescent="0.2">
      <c r="A57" s="1301"/>
      <c r="D57" s="1304" t="s">
        <v>2049</v>
      </c>
    </row>
    <row r="58" spans="1:4" x14ac:dyDescent="0.2">
      <c r="A58" s="1301"/>
      <c r="C58" s="1958"/>
      <c r="D58" s="1304" t="s">
        <v>1422</v>
      </c>
    </row>
    <row r="59" spans="1:4" ht="10.5" customHeight="1" x14ac:dyDescent="0.2">
      <c r="A59" s="1301"/>
      <c r="D59" s="1307" t="s">
        <v>1421</v>
      </c>
    </row>
    <row r="60" spans="1:4" ht="10.5" customHeight="1" x14ac:dyDescent="0.2">
      <c r="A60" s="1301"/>
      <c r="D60" s="2102" t="s">
        <v>2089</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2" t="s">
        <v>2088</v>
      </c>
    </row>
    <row r="65" spans="1:4" x14ac:dyDescent="0.2">
      <c r="A65" s="1301"/>
      <c r="C65" s="1958"/>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2" t="s">
        <v>2088</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t="s">
        <v>2092</v>
      </c>
      <c r="C72" s="1305">
        <f>C56+1</f>
        <v>18</v>
      </c>
      <c r="D72" s="1309" t="s">
        <v>1414</v>
      </c>
    </row>
    <row r="73" spans="1:4" ht="3" customHeight="1" x14ac:dyDescent="0.2">
      <c r="A73" s="1301"/>
      <c r="B73" s="2018"/>
      <c r="C73" s="1305"/>
      <c r="D73" s="1309"/>
    </row>
    <row r="74" spans="1:4" x14ac:dyDescent="0.2">
      <c r="A74" s="1301"/>
      <c r="B74" s="1956" t="s">
        <v>2092</v>
      </c>
      <c r="C74" s="1305">
        <f>C72+1</f>
        <v>19</v>
      </c>
      <c r="D74" s="1304" t="s">
        <v>1413</v>
      </c>
    </row>
    <row r="75" spans="1:4" ht="3" customHeight="1" x14ac:dyDescent="0.2">
      <c r="A75" s="1301"/>
      <c r="B75" s="2018"/>
      <c r="C75" s="1305"/>
      <c r="D75" s="1304"/>
    </row>
    <row r="76" spans="1:4" x14ac:dyDescent="0.2">
      <c r="A76" s="1301"/>
      <c r="B76" s="1956" t="s">
        <v>2092</v>
      </c>
      <c r="C76" s="1305">
        <f>C74+1</f>
        <v>20</v>
      </c>
      <c r="D76" s="1317" t="s">
        <v>1412</v>
      </c>
    </row>
    <row r="77" spans="1:4" ht="3" customHeight="1" x14ac:dyDescent="0.2">
      <c r="A77" s="1301"/>
      <c r="B77" s="2018"/>
      <c r="C77" s="1305"/>
      <c r="D77" s="1317"/>
    </row>
    <row r="78" spans="1:4" x14ac:dyDescent="0.2">
      <c r="A78" s="1301"/>
      <c r="B78" s="1956" t="s">
        <v>2092</v>
      </c>
      <c r="C78" s="1305">
        <f>C76+1</f>
        <v>21</v>
      </c>
      <c r="D78" s="1307" t="s">
        <v>1411</v>
      </c>
    </row>
    <row r="79" spans="1:4" ht="3" customHeight="1" x14ac:dyDescent="0.2">
      <c r="A79" s="1301"/>
      <c r="B79" s="2018"/>
      <c r="C79" s="1305"/>
      <c r="D79" s="1307"/>
    </row>
    <row r="80" spans="1:4" x14ac:dyDescent="0.2">
      <c r="A80" s="1301"/>
      <c r="B80" s="1956" t="s">
        <v>2092</v>
      </c>
      <c r="C80" s="1305">
        <f>C78+1</f>
        <v>22</v>
      </c>
      <c r="D80" s="1318" t="s">
        <v>1410</v>
      </c>
    </row>
    <row r="81" spans="1:4" ht="3" customHeight="1" x14ac:dyDescent="0.2">
      <c r="A81" s="1301"/>
      <c r="B81" s="2018"/>
      <c r="C81" s="1305"/>
      <c r="D81" s="1318"/>
    </row>
    <row r="82" spans="1:4" x14ac:dyDescent="0.2">
      <c r="A82" s="1301"/>
      <c r="B82" s="1956" t="s">
        <v>2092</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t="s">
        <v>2092</v>
      </c>
      <c r="C85" s="1305">
        <f>C82+1</f>
        <v>24</v>
      </c>
      <c r="D85" s="1304" t="s">
        <v>1408</v>
      </c>
    </row>
    <row r="86" spans="1:4" ht="3" customHeight="1" x14ac:dyDescent="0.2">
      <c r="A86" s="1301"/>
      <c r="B86" s="2018"/>
      <c r="C86" s="1305"/>
      <c r="D86" s="1304"/>
    </row>
    <row r="87" spans="1:4" x14ac:dyDescent="0.2">
      <c r="A87" s="1301"/>
      <c r="B87" s="1956" t="s">
        <v>2092</v>
      </c>
      <c r="C87" s="1305">
        <f>C85+1</f>
        <v>25</v>
      </c>
      <c r="D87" s="1304" t="s">
        <v>1407</v>
      </c>
    </row>
    <row r="88" spans="1:4" ht="3" customHeight="1" x14ac:dyDescent="0.2">
      <c r="A88" s="1301"/>
      <c r="B88" s="2018"/>
      <c r="C88" s="1305"/>
      <c r="D88" s="1304"/>
    </row>
    <row r="89" spans="1:4" x14ac:dyDescent="0.2">
      <c r="A89" s="1301"/>
      <c r="B89" s="1956" t="s">
        <v>2092</v>
      </c>
      <c r="C89" s="1305">
        <f>C87+1</f>
        <v>26</v>
      </c>
      <c r="D89" s="1304" t="s">
        <v>1406</v>
      </c>
    </row>
    <row r="90" spans="1:4" ht="3" customHeight="1" x14ac:dyDescent="0.2">
      <c r="A90" s="1301"/>
      <c r="B90" s="2018"/>
      <c r="C90" s="1305"/>
      <c r="D90" s="1304"/>
    </row>
    <row r="91" spans="1:4" x14ac:dyDescent="0.2">
      <c r="A91" s="1301"/>
      <c r="B91" s="1956" t="s">
        <v>2092</v>
      </c>
      <c r="C91" s="1305">
        <f>C89+1</f>
        <v>27</v>
      </c>
      <c r="D91" s="1304" t="s">
        <v>2052</v>
      </c>
    </row>
    <row r="92" spans="1:4" x14ac:dyDescent="0.2">
      <c r="A92" s="1301"/>
      <c r="B92" s="1310"/>
      <c r="C92" s="1958" t="s">
        <v>2207</v>
      </c>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6" t="s">
        <v>2092</v>
      </c>
      <c r="C96" s="1305">
        <f>C91+1</f>
        <v>28</v>
      </c>
      <c r="D96" s="1304" t="s">
        <v>2054</v>
      </c>
    </row>
    <row r="97" spans="1:4" ht="3" customHeight="1" x14ac:dyDescent="0.2">
      <c r="A97" s="1301"/>
      <c r="B97" s="2018"/>
      <c r="C97" s="1305"/>
      <c r="D97" s="1304"/>
    </row>
    <row r="98" spans="1:4" x14ac:dyDescent="0.2">
      <c r="A98" s="1301"/>
      <c r="B98" s="1956" t="s">
        <v>2092</v>
      </c>
      <c r="C98" s="1305">
        <f>C96+1</f>
        <v>29</v>
      </c>
      <c r="D98" s="1313" t="s">
        <v>1404</v>
      </c>
    </row>
    <row r="99" spans="1:4" ht="3" customHeight="1" x14ac:dyDescent="0.2">
      <c r="A99" s="1301"/>
      <c r="B99" s="2018"/>
      <c r="C99" s="1305"/>
      <c r="D99" s="1313"/>
    </row>
    <row r="100" spans="1:4" x14ac:dyDescent="0.2">
      <c r="A100" s="1301"/>
      <c r="B100" s="1956" t="s">
        <v>2092</v>
      </c>
      <c r="C100" s="1305">
        <f>C98+1</f>
        <v>30</v>
      </c>
      <c r="D100" s="1304" t="s">
        <v>2055</v>
      </c>
    </row>
    <row r="101" spans="1:4" ht="3" customHeight="1" x14ac:dyDescent="0.2">
      <c r="A101" s="1301"/>
      <c r="B101" s="2018"/>
      <c r="C101" s="1305"/>
      <c r="D101" s="2020"/>
    </row>
    <row r="102" spans="1:4" x14ac:dyDescent="0.2">
      <c r="A102" s="1301"/>
      <c r="B102" s="1956" t="s">
        <v>2092</v>
      </c>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t="s">
        <v>2092</v>
      </c>
      <c r="C106" s="1305">
        <f>C102+1</f>
        <v>32</v>
      </c>
      <c r="D106" s="1307" t="s">
        <v>2057</v>
      </c>
    </row>
    <row r="107" spans="1:4" ht="3" customHeight="1" x14ac:dyDescent="0.2">
      <c r="A107" s="1301"/>
      <c r="B107" s="2018"/>
      <c r="C107" s="1305"/>
      <c r="D107" s="1307"/>
    </row>
    <row r="108" spans="1:4" x14ac:dyDescent="0.2">
      <c r="A108" s="1301"/>
      <c r="B108" s="1956" t="s">
        <v>2092</v>
      </c>
      <c r="C108" s="1305">
        <v>33</v>
      </c>
      <c r="D108" s="1307" t="s">
        <v>1402</v>
      </c>
    </row>
    <row r="109" spans="1:4" ht="3" customHeight="1" x14ac:dyDescent="0.2">
      <c r="A109" s="1301"/>
      <c r="B109" s="2018"/>
      <c r="C109" s="1305"/>
      <c r="D109" s="1307"/>
    </row>
    <row r="110" spans="1:4" x14ac:dyDescent="0.2">
      <c r="A110" s="1301"/>
      <c r="B110" s="1956" t="s">
        <v>2092</v>
      </c>
      <c r="C110" s="1305">
        <f>C108+1</f>
        <v>34</v>
      </c>
      <c r="D110" s="1307" t="s">
        <v>1401</v>
      </c>
    </row>
    <row r="111" spans="1:4" ht="3" customHeight="1" x14ac:dyDescent="0.2">
      <c r="A111" s="1301"/>
      <c r="B111" s="2018"/>
      <c r="C111" s="1305"/>
      <c r="D111" s="1307"/>
    </row>
    <row r="112" spans="1:4" x14ac:dyDescent="0.2">
      <c r="A112" s="1301"/>
      <c r="B112" s="1956" t="s">
        <v>2092</v>
      </c>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t="s">
        <v>2207</v>
      </c>
      <c r="C115" s="1305">
        <f>C112+1</f>
        <v>36</v>
      </c>
      <c r="D115" s="1304" t="s">
        <v>1398</v>
      </c>
    </row>
    <row r="116" spans="1:4" ht="3" customHeight="1" x14ac:dyDescent="0.2">
      <c r="A116" s="1301"/>
      <c r="B116" s="2018"/>
      <c r="C116" s="1305"/>
      <c r="D116" s="1304"/>
    </row>
    <row r="117" spans="1:4" x14ac:dyDescent="0.2">
      <c r="A117" s="1301"/>
      <c r="B117" s="1956" t="s">
        <v>2207</v>
      </c>
      <c r="C117" s="1305">
        <f>C115+1</f>
        <v>37</v>
      </c>
      <c r="D117" s="1304" t="s">
        <v>1754</v>
      </c>
    </row>
    <row r="118" spans="1:4" ht="3" customHeight="1" x14ac:dyDescent="0.2">
      <c r="A118" s="1301"/>
      <c r="B118" s="2018"/>
      <c r="C118" s="1305"/>
      <c r="D118" s="1304"/>
    </row>
    <row r="119" spans="1:4" x14ac:dyDescent="0.2">
      <c r="A119" s="1301"/>
      <c r="B119" s="1956" t="s">
        <v>2207</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t="s">
        <v>2092</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16" sqref="G16"/>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55" t="str">
        <f>'Single Audit Cover'!A7</f>
        <v>Kankakee Area Special Education Cooperative</v>
      </c>
      <c r="B1" s="2555"/>
      <c r="C1" s="2555"/>
      <c r="D1" s="2555"/>
      <c r="E1" s="2555"/>
    </row>
    <row r="2" spans="1:5" x14ac:dyDescent="0.2">
      <c r="A2" s="2556">
        <f>'Single Audit Cover'!E7</f>
        <v>32046850060</v>
      </c>
      <c r="B2" s="2556"/>
      <c r="C2" s="2556"/>
      <c r="D2" s="2556"/>
      <c r="E2" s="255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249966</v>
      </c>
    </row>
    <row r="11" spans="1:5" x14ac:dyDescent="0.2">
      <c r="A11" s="1347" t="s">
        <v>1459</v>
      </c>
      <c r="B11" s="1346"/>
      <c r="C11" s="1346"/>
    </row>
    <row r="12" spans="1:5" x14ac:dyDescent="0.2">
      <c r="A12" s="1347" t="s">
        <v>1458</v>
      </c>
      <c r="B12" s="1346" t="s">
        <v>1457</v>
      </c>
      <c r="C12" s="1346"/>
      <c r="D12" s="1345">
        <f>SUM('Revenues 9-14'!C112:D112,'Revenues 9-14'!F112:G112)</f>
        <v>1131001</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-20417</v>
      </c>
    </row>
    <row r="19" spans="1:4" ht="13.5" thickBot="1" x14ac:dyDescent="0.25">
      <c r="A19" s="2024" t="s">
        <v>1452</v>
      </c>
      <c r="D19" s="1344">
        <f>SUM(D10:D17)</f>
        <v>1360550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57"/>
      <c r="B24" s="2558"/>
      <c r="D24" s="1337"/>
    </row>
    <row r="25" spans="1:4" x14ac:dyDescent="0.2">
      <c r="A25" s="2553"/>
      <c r="B25" s="2554"/>
      <c r="D25" s="1337"/>
    </row>
    <row r="26" spans="1:4" x14ac:dyDescent="0.2">
      <c r="A26" s="2553"/>
      <c r="B26" s="2554"/>
      <c r="D26" s="1337"/>
    </row>
    <row r="27" spans="1:4" x14ac:dyDescent="0.2">
      <c r="A27" s="2553"/>
      <c r="B27" s="2554"/>
      <c r="D27" s="1337"/>
    </row>
    <row r="28" spans="1:4" x14ac:dyDescent="0.2">
      <c r="A28" s="2553"/>
      <c r="B28" s="2554"/>
      <c r="D28" s="1337"/>
    </row>
    <row r="29" spans="1:4" x14ac:dyDescent="0.2">
      <c r="A29" s="2553"/>
      <c r="B29" s="2554"/>
      <c r="D29" s="1337"/>
    </row>
    <row r="30" spans="1:4" x14ac:dyDescent="0.2">
      <c r="A30" s="2553"/>
      <c r="B30" s="2554"/>
      <c r="D30" s="1337"/>
    </row>
    <row r="32" spans="1:4" x14ac:dyDescent="0.2">
      <c r="A32" s="1339" t="s">
        <v>1450</v>
      </c>
      <c r="D32" s="1342">
        <f>SUM(D19:D30)</f>
        <v>1360550</v>
      </c>
    </row>
    <row r="33" spans="1:4" x14ac:dyDescent="0.2">
      <c r="D33" s="1341"/>
    </row>
    <row r="34" spans="1:4" x14ac:dyDescent="0.2">
      <c r="A34" s="1332" t="s">
        <v>1449</v>
      </c>
    </row>
    <row r="35" spans="1:4" x14ac:dyDescent="0.2">
      <c r="A35" s="1332" t="s">
        <v>1448</v>
      </c>
      <c r="B35" s="1334" t="s">
        <v>1447</v>
      </c>
      <c r="D35" s="1340">
        <f>+' SEFA (2)'!F18</f>
        <v>1360961</v>
      </c>
    </row>
    <row r="37" spans="1:4" x14ac:dyDescent="0.2">
      <c r="A37" s="1339" t="s">
        <v>1446</v>
      </c>
    </row>
    <row r="39" spans="1:4" ht="13.35" customHeight="1" x14ac:dyDescent="0.2">
      <c r="A39" s="1338" t="s">
        <v>1445</v>
      </c>
    </row>
    <row r="40" spans="1:4" x14ac:dyDescent="0.2">
      <c r="A40" s="2553" t="s">
        <v>2141</v>
      </c>
      <c r="B40" s="2554"/>
      <c r="D40" s="1337"/>
    </row>
    <row r="41" spans="1:4" x14ac:dyDescent="0.2">
      <c r="A41" s="2553" t="s">
        <v>2142</v>
      </c>
      <c r="B41" s="2554"/>
      <c r="D41" s="1336">
        <v>-411</v>
      </c>
    </row>
    <row r="42" spans="1:4" x14ac:dyDescent="0.2">
      <c r="A42" s="2553" t="s">
        <v>2143</v>
      </c>
      <c r="B42" s="2554"/>
      <c r="D42" s="1336"/>
    </row>
    <row r="43" spans="1:4" x14ac:dyDescent="0.2">
      <c r="A43" s="2553"/>
      <c r="B43" s="2554"/>
      <c r="D43" s="1336"/>
    </row>
    <row r="44" spans="1:4" x14ac:dyDescent="0.2">
      <c r="A44" s="2553"/>
      <c r="B44" s="2554"/>
      <c r="D44" s="1336"/>
    </row>
    <row r="45" spans="1:4" x14ac:dyDescent="0.2">
      <c r="A45" s="2553"/>
      <c r="B45" s="2554"/>
      <c r="D45" s="1336"/>
    </row>
    <row r="47" spans="1:4" x14ac:dyDescent="0.2">
      <c r="B47" s="1335" t="s">
        <v>1444</v>
      </c>
      <c r="C47" s="1335"/>
      <c r="D47" s="1916">
        <f>SUM(D35:D45)</f>
        <v>1360550</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13" sqref="B13"/>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9" t="str">
        <f>'Single Audit Cover'!A7</f>
        <v>Kankakee Area Special Education Cooperative</v>
      </c>
      <c r="C1" s="2560"/>
      <c r="D1" s="2560"/>
      <c r="E1" s="2560"/>
      <c r="F1" s="2560"/>
      <c r="G1" s="2560"/>
      <c r="H1" s="2560"/>
      <c r="I1" s="2560"/>
      <c r="J1" s="2560"/>
      <c r="K1" s="2560"/>
      <c r="L1" s="2560"/>
      <c r="M1" s="2560"/>
    </row>
    <row r="2" spans="2:14" ht="15" x14ac:dyDescent="0.2">
      <c r="B2" s="2561">
        <f>'Single Audit Cover'!E7</f>
        <v>32046850060</v>
      </c>
      <c r="C2" s="2561"/>
      <c r="D2" s="2561"/>
      <c r="E2" s="2561"/>
      <c r="F2" s="2561"/>
      <c r="G2" s="2561"/>
      <c r="H2" s="2561"/>
      <c r="I2" s="2561"/>
      <c r="J2" s="2561"/>
      <c r="K2" s="2561"/>
      <c r="L2" s="2561"/>
      <c r="M2" s="2561"/>
      <c r="N2" s="1400"/>
    </row>
    <row r="3" spans="2:14" ht="15" x14ac:dyDescent="0.2">
      <c r="B3" s="2562" t="s">
        <v>1432</v>
      </c>
      <c r="C3" s="2562"/>
      <c r="D3" s="2562"/>
      <c r="E3" s="2562"/>
      <c r="F3" s="2562"/>
      <c r="G3" s="2562"/>
      <c r="H3" s="2562"/>
      <c r="I3" s="2562"/>
      <c r="J3" s="2562"/>
      <c r="K3" s="2562"/>
      <c r="L3" s="2562"/>
      <c r="M3" s="2562"/>
      <c r="N3" s="1400"/>
    </row>
    <row r="4" spans="2:14" ht="15" x14ac:dyDescent="0.2">
      <c r="B4" s="2563" t="str">
        <f>'[1]Single Audit Cover'!A4</f>
        <v>Year Ending June 30, 2017</v>
      </c>
      <c r="C4" s="2563"/>
      <c r="D4" s="2563"/>
      <c r="E4" s="2563"/>
      <c r="F4" s="2563"/>
      <c r="G4" s="2563"/>
      <c r="H4" s="2563"/>
      <c r="I4" s="2563"/>
      <c r="J4" s="2563"/>
      <c r="K4" s="2563"/>
      <c r="L4" s="2563"/>
      <c r="M4" s="256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2058</v>
      </c>
      <c r="C7" s="1394"/>
      <c r="D7" s="1393"/>
      <c r="E7" s="2030"/>
      <c r="F7" s="2031"/>
      <c r="G7" s="2030"/>
      <c r="H7" s="2032" t="s">
        <v>1484</v>
      </c>
      <c r="I7" s="2030"/>
      <c r="J7" s="2104" t="s">
        <v>1484</v>
      </c>
      <c r="K7" s="1389"/>
      <c r="L7" s="1388" t="s">
        <v>1482</v>
      </c>
      <c r="M7" s="1387"/>
    </row>
    <row r="8" spans="2:14" ht="15.75" x14ac:dyDescent="0.25">
      <c r="B8" s="2033" t="s">
        <v>2059</v>
      </c>
      <c r="C8" s="1394" t="s">
        <v>1486</v>
      </c>
      <c r="D8" s="1393" t="s">
        <v>1485</v>
      </c>
      <c r="E8" s="1392" t="s">
        <v>1484</v>
      </c>
      <c r="F8" s="1391" t="s">
        <v>1484</v>
      </c>
      <c r="G8" s="1390" t="s">
        <v>1484</v>
      </c>
      <c r="H8" s="2032" t="s">
        <v>1860</v>
      </c>
      <c r="I8" s="1389" t="s">
        <v>1484</v>
      </c>
      <c r="J8" s="2104" t="s">
        <v>2060</v>
      </c>
      <c r="K8" s="1389" t="s">
        <v>1483</v>
      </c>
      <c r="L8" s="1388" t="s">
        <v>1478</v>
      </c>
      <c r="M8" s="1387" t="s">
        <v>31</v>
      </c>
    </row>
    <row r="9" spans="2:14" ht="13.5" x14ac:dyDescent="0.2">
      <c r="B9" s="2034" t="s">
        <v>1481</v>
      </c>
      <c r="C9" s="1394" t="s">
        <v>1480</v>
      </c>
      <c r="D9" s="1393" t="s">
        <v>2061</v>
      </c>
      <c r="E9" s="1392" t="s">
        <v>1860</v>
      </c>
      <c r="F9" s="1391" t="s">
        <v>2060</v>
      </c>
      <c r="G9" s="1390" t="s">
        <v>1860</v>
      </c>
      <c r="H9" s="2032" t="s">
        <v>2062</v>
      </c>
      <c r="I9" s="1389" t="s">
        <v>2060</v>
      </c>
      <c r="J9" s="2104" t="s">
        <v>2062</v>
      </c>
      <c r="K9" s="1389" t="s">
        <v>1479</v>
      </c>
      <c r="L9" s="2035" t="s">
        <v>2063</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2109" t="s">
        <v>2112</v>
      </c>
      <c r="C11" s="1378"/>
      <c r="D11" s="1377"/>
      <c r="E11" s="2116"/>
      <c r="F11" s="2116"/>
      <c r="G11" s="2116"/>
      <c r="H11" s="2116"/>
      <c r="I11" s="2116"/>
      <c r="J11" s="2116"/>
      <c r="K11" s="2116"/>
      <c r="L11" s="2116">
        <f>+G11+I11+K11</f>
        <v>0</v>
      </c>
      <c r="M11" s="2116"/>
    </row>
    <row r="12" spans="2:14" ht="24.75" customHeight="1" x14ac:dyDescent="0.2">
      <c r="B12" s="2110" t="s">
        <v>2113</v>
      </c>
      <c r="C12" s="1374"/>
      <c r="D12" s="1373"/>
      <c r="E12" s="2117"/>
      <c r="F12" s="2117"/>
      <c r="G12" s="2117"/>
      <c r="H12" s="2117"/>
      <c r="I12" s="2117"/>
      <c r="J12" s="2117"/>
      <c r="K12" s="2117"/>
      <c r="L12" s="2116">
        <f t="shared" ref="L12:L27" si="0">+G12+I12+K12</f>
        <v>0</v>
      </c>
      <c r="M12" s="2117"/>
    </row>
    <row r="13" spans="2:14" ht="20.100000000000001" customHeight="1" x14ac:dyDescent="0.2">
      <c r="B13" s="2111" t="s">
        <v>2114</v>
      </c>
      <c r="C13" s="1374"/>
      <c r="D13" s="1373"/>
      <c r="E13" s="2117"/>
      <c r="F13" s="2117"/>
      <c r="G13" s="2117"/>
      <c r="H13" s="2117"/>
      <c r="I13" s="2117"/>
      <c r="J13" s="2117"/>
      <c r="K13" s="2117"/>
      <c r="L13" s="2116">
        <f t="shared" si="0"/>
        <v>0</v>
      </c>
      <c r="M13" s="2117"/>
    </row>
    <row r="14" spans="2:14" ht="20.100000000000001" customHeight="1" x14ac:dyDescent="0.2">
      <c r="B14" s="2112" t="s">
        <v>2115</v>
      </c>
      <c r="C14" s="1374">
        <v>84.027000000000001</v>
      </c>
      <c r="D14" s="1373" t="s">
        <v>2126</v>
      </c>
      <c r="E14" s="2117">
        <v>1266993</v>
      </c>
      <c r="F14" s="2117">
        <v>392495</v>
      </c>
      <c r="G14" s="2117">
        <v>1642118</v>
      </c>
      <c r="H14" s="2117">
        <v>1047760</v>
      </c>
      <c r="I14" s="2117">
        <f>1659488-1642118</f>
        <v>17370</v>
      </c>
      <c r="J14" s="2117">
        <v>323871</v>
      </c>
      <c r="K14" s="2117">
        <v>0</v>
      </c>
      <c r="L14" s="2116">
        <f t="shared" si="0"/>
        <v>1659488</v>
      </c>
      <c r="M14" s="2117">
        <v>1660826</v>
      </c>
    </row>
    <row r="15" spans="2:14" ht="20.100000000000001" customHeight="1" x14ac:dyDescent="0.2">
      <c r="B15" s="2112" t="s">
        <v>2115</v>
      </c>
      <c r="C15" s="1374">
        <v>84.027000000000001</v>
      </c>
      <c r="D15" s="1373" t="s">
        <v>2127</v>
      </c>
      <c r="E15" s="2118">
        <v>0</v>
      </c>
      <c r="F15" s="2117">
        <v>895297</v>
      </c>
      <c r="G15" s="2117">
        <v>0</v>
      </c>
      <c r="H15" s="2117">
        <v>0</v>
      </c>
      <c r="I15" s="2117">
        <v>1325932</v>
      </c>
      <c r="J15" s="2117">
        <v>749828</v>
      </c>
      <c r="K15" s="2117">
        <v>13853</v>
      </c>
      <c r="L15" s="2116">
        <f t="shared" si="0"/>
        <v>1339785</v>
      </c>
      <c r="M15" s="2117">
        <v>1348008</v>
      </c>
    </row>
    <row r="16" spans="2:14" ht="20.100000000000001" customHeight="1" x14ac:dyDescent="0.2">
      <c r="B16" s="2113" t="s">
        <v>2116</v>
      </c>
      <c r="C16" s="1374"/>
      <c r="D16" s="1373"/>
      <c r="E16" s="2119">
        <f t="shared" ref="E16:K16" si="1">SUBTOTAL(9,E14:E15)</f>
        <v>1266993</v>
      </c>
      <c r="F16" s="2119">
        <f t="shared" si="1"/>
        <v>1287792</v>
      </c>
      <c r="G16" s="2119">
        <f t="shared" si="1"/>
        <v>1642118</v>
      </c>
      <c r="H16" s="2119">
        <f t="shared" si="1"/>
        <v>1047760</v>
      </c>
      <c r="I16" s="2119">
        <f t="shared" si="1"/>
        <v>1343302</v>
      </c>
      <c r="J16" s="2119">
        <f t="shared" si="1"/>
        <v>1073699</v>
      </c>
      <c r="K16" s="2119">
        <f t="shared" si="1"/>
        <v>13853</v>
      </c>
      <c r="L16" s="2116">
        <f t="shared" si="0"/>
        <v>2999273</v>
      </c>
      <c r="M16" s="2117"/>
    </row>
    <row r="17" spans="2:14" ht="20.100000000000001" customHeight="1" x14ac:dyDescent="0.2">
      <c r="B17" s="2112" t="s">
        <v>2117</v>
      </c>
      <c r="C17" s="1374">
        <v>84.173000000000002</v>
      </c>
      <c r="D17" s="1373" t="s">
        <v>2128</v>
      </c>
      <c r="E17" s="2116">
        <v>50300</v>
      </c>
      <c r="F17" s="2117">
        <v>18126</v>
      </c>
      <c r="G17" s="2117">
        <v>60682</v>
      </c>
      <c r="H17" s="2117">
        <v>50300</v>
      </c>
      <c r="I17" s="2117">
        <f>68426-60682</f>
        <v>7744</v>
      </c>
      <c r="J17" s="2117">
        <v>18126</v>
      </c>
      <c r="K17" s="2117">
        <v>0</v>
      </c>
      <c r="L17" s="2116">
        <f t="shared" si="0"/>
        <v>68426</v>
      </c>
      <c r="M17" s="2117">
        <v>69744</v>
      </c>
    </row>
    <row r="18" spans="2:14" ht="20.100000000000001" customHeight="1" x14ac:dyDescent="0.2">
      <c r="B18" s="2112" t="s">
        <v>2117</v>
      </c>
      <c r="C18" s="1374">
        <v>84.173000000000002</v>
      </c>
      <c r="D18" s="1373" t="s">
        <v>2129</v>
      </c>
      <c r="E18" s="2118">
        <v>0</v>
      </c>
      <c r="F18" s="2117">
        <v>39176</v>
      </c>
      <c r="G18" s="2117">
        <v>0</v>
      </c>
      <c r="H18" s="2117">
        <v>0</v>
      </c>
      <c r="I18" s="2117">
        <v>47489</v>
      </c>
      <c r="J18" s="2117">
        <v>39176</v>
      </c>
      <c r="K18" s="2117">
        <v>1498</v>
      </c>
      <c r="L18" s="2116">
        <f t="shared" si="0"/>
        <v>48987</v>
      </c>
      <c r="M18" s="2117">
        <v>53385</v>
      </c>
    </row>
    <row r="19" spans="2:14" ht="20.100000000000001" customHeight="1" x14ac:dyDescent="0.2">
      <c r="B19" s="2113" t="s">
        <v>2118</v>
      </c>
      <c r="C19" s="1374"/>
      <c r="D19" s="1373"/>
      <c r="E19" s="2119">
        <f t="shared" ref="E19:K19" si="2">SUBTOTAL(9,E17:E18)</f>
        <v>50300</v>
      </c>
      <c r="F19" s="2119">
        <f t="shared" si="2"/>
        <v>57302</v>
      </c>
      <c r="G19" s="2119">
        <f t="shared" si="2"/>
        <v>60682</v>
      </c>
      <c r="H19" s="2119">
        <f t="shared" si="2"/>
        <v>50300</v>
      </c>
      <c r="I19" s="2119">
        <f t="shared" si="2"/>
        <v>55233</v>
      </c>
      <c r="J19" s="2119">
        <f t="shared" si="2"/>
        <v>57302</v>
      </c>
      <c r="K19" s="2119">
        <f t="shared" si="2"/>
        <v>1498</v>
      </c>
      <c r="L19" s="2116">
        <f t="shared" si="0"/>
        <v>117413</v>
      </c>
      <c r="M19" s="2117"/>
    </row>
    <row r="20" spans="2:14" ht="24.75" customHeight="1" x14ac:dyDescent="0.2">
      <c r="B20" s="2113" t="s">
        <v>2119</v>
      </c>
      <c r="C20" s="1374"/>
      <c r="D20" s="1373"/>
      <c r="E20" s="2119">
        <f t="shared" ref="E20:K20" si="3">SUBTOTAL(9,E13:E19)</f>
        <v>1317293</v>
      </c>
      <c r="F20" s="2119">
        <f t="shared" si="3"/>
        <v>1345094</v>
      </c>
      <c r="G20" s="2119">
        <f t="shared" si="3"/>
        <v>1702800</v>
      </c>
      <c r="H20" s="2119">
        <f t="shared" si="3"/>
        <v>1098060</v>
      </c>
      <c r="I20" s="2119">
        <f t="shared" si="3"/>
        <v>1398535</v>
      </c>
      <c r="J20" s="2119">
        <f t="shared" si="3"/>
        <v>1131001</v>
      </c>
      <c r="K20" s="2119">
        <f t="shared" si="3"/>
        <v>15351</v>
      </c>
      <c r="L20" s="2116">
        <f t="shared" si="0"/>
        <v>3116686</v>
      </c>
      <c r="M20" s="2117"/>
    </row>
    <row r="21" spans="2:14" ht="23.1" customHeight="1" x14ac:dyDescent="0.2">
      <c r="B21" s="2110" t="s">
        <v>2136</v>
      </c>
      <c r="C21" s="1374"/>
      <c r="D21" s="1373"/>
      <c r="E21" s="2120">
        <f t="shared" ref="E21:K21" si="4">SUBTOTAL(9,E12:E20)</f>
        <v>1317293</v>
      </c>
      <c r="F21" s="2120">
        <f t="shared" si="4"/>
        <v>1345094</v>
      </c>
      <c r="G21" s="2120">
        <f t="shared" si="4"/>
        <v>1702800</v>
      </c>
      <c r="H21" s="2120">
        <f t="shared" si="4"/>
        <v>1098060</v>
      </c>
      <c r="I21" s="2120">
        <f t="shared" si="4"/>
        <v>1398535</v>
      </c>
      <c r="J21" s="2120">
        <f t="shared" si="4"/>
        <v>1131001</v>
      </c>
      <c r="K21" s="2120">
        <f t="shared" si="4"/>
        <v>15351</v>
      </c>
      <c r="L21" s="2116">
        <f t="shared" si="0"/>
        <v>3116686</v>
      </c>
      <c r="M21" s="2117"/>
    </row>
    <row r="22" spans="2:14" ht="23.1" customHeight="1" x14ac:dyDescent="0.2">
      <c r="B22" s="2109"/>
      <c r="C22" s="1374"/>
      <c r="D22" s="1373"/>
      <c r="E22" s="2116"/>
      <c r="F22" s="2117"/>
      <c r="G22" s="2117"/>
      <c r="H22" s="2117"/>
      <c r="I22" s="2117"/>
      <c r="J22" s="2117"/>
      <c r="K22" s="2117"/>
      <c r="L22" s="2116">
        <f t="shared" si="0"/>
        <v>0</v>
      </c>
      <c r="M22" s="2117"/>
    </row>
    <row r="23" spans="2:14" ht="23.1" customHeight="1" x14ac:dyDescent="0.2">
      <c r="B23" s="2110" t="s">
        <v>2132</v>
      </c>
      <c r="C23" s="1374"/>
      <c r="D23" s="2115"/>
      <c r="E23" s="2117"/>
      <c r="F23" s="2117"/>
      <c r="G23" s="2117"/>
      <c r="H23" s="2117"/>
      <c r="I23" s="2117"/>
      <c r="J23" s="2117"/>
      <c r="K23" s="2117"/>
      <c r="L23" s="2116">
        <f t="shared" si="0"/>
        <v>0</v>
      </c>
      <c r="M23" s="2117"/>
    </row>
    <row r="24" spans="2:14" ht="23.1" customHeight="1" x14ac:dyDescent="0.2">
      <c r="B24" s="1375" t="s">
        <v>2133</v>
      </c>
      <c r="C24" s="1374">
        <v>84.126000000000005</v>
      </c>
      <c r="D24" s="2115" t="s">
        <v>2134</v>
      </c>
      <c r="E24" s="2118">
        <v>15007</v>
      </c>
      <c r="F24" s="2117">
        <v>5599</v>
      </c>
      <c r="G24" s="2117">
        <v>20606</v>
      </c>
      <c r="H24" s="2117">
        <v>0</v>
      </c>
      <c r="I24" s="2117">
        <v>0</v>
      </c>
      <c r="J24" s="2117">
        <v>0</v>
      </c>
      <c r="K24" s="2117">
        <v>0</v>
      </c>
      <c r="L24" s="2116">
        <f t="shared" si="0"/>
        <v>20606</v>
      </c>
      <c r="M24" s="2117"/>
    </row>
    <row r="25" spans="2:14" ht="23.1" customHeight="1" x14ac:dyDescent="0.2">
      <c r="B25" s="2110" t="s">
        <v>2135</v>
      </c>
      <c r="C25" s="1374"/>
      <c r="D25" s="2115"/>
      <c r="E25" s="2120">
        <f>SUBTOTAL(9,E23:E24)</f>
        <v>15007</v>
      </c>
      <c r="F25" s="2120">
        <f t="shared" ref="F25:K25" si="5">SUBTOTAL(9,F23:F24)</f>
        <v>5599</v>
      </c>
      <c r="G25" s="2120">
        <f t="shared" si="5"/>
        <v>20606</v>
      </c>
      <c r="H25" s="2120">
        <f t="shared" si="5"/>
        <v>0</v>
      </c>
      <c r="I25" s="2120">
        <f t="shared" si="5"/>
        <v>0</v>
      </c>
      <c r="J25" s="2120">
        <f t="shared" si="5"/>
        <v>0</v>
      </c>
      <c r="K25" s="2120">
        <f t="shared" si="5"/>
        <v>0</v>
      </c>
      <c r="L25" s="2116">
        <f t="shared" si="0"/>
        <v>20606</v>
      </c>
      <c r="M25" s="2117"/>
    </row>
    <row r="26" spans="2:14" ht="23.1" customHeight="1" x14ac:dyDescent="0.2">
      <c r="B26" s="2109"/>
      <c r="C26" s="1374"/>
      <c r="D26" s="1373"/>
      <c r="E26" s="2116"/>
      <c r="F26" s="2117"/>
      <c r="G26" s="2117"/>
      <c r="H26" s="2117"/>
      <c r="I26" s="2117"/>
      <c r="J26" s="2117"/>
      <c r="K26" s="2117"/>
      <c r="L26" s="2116">
        <f t="shared" si="0"/>
        <v>0</v>
      </c>
      <c r="M26" s="2117"/>
    </row>
    <row r="27" spans="2:14" ht="23.1" customHeight="1" x14ac:dyDescent="0.2">
      <c r="B27" s="2109" t="s">
        <v>2137</v>
      </c>
      <c r="C27" s="1374"/>
      <c r="D27" s="1373"/>
      <c r="E27" s="2121">
        <f>SUBTOTAL(9,E11:E26)</f>
        <v>1332300</v>
      </c>
      <c r="F27" s="2121">
        <f t="shared" ref="F27:K27" si="6">SUBTOTAL(9,F11:F26)</f>
        <v>1350693</v>
      </c>
      <c r="G27" s="2121">
        <f t="shared" si="6"/>
        <v>1723406</v>
      </c>
      <c r="H27" s="2121">
        <f t="shared" si="6"/>
        <v>1098060</v>
      </c>
      <c r="I27" s="2121">
        <f t="shared" si="6"/>
        <v>1398535</v>
      </c>
      <c r="J27" s="2121">
        <f t="shared" si="6"/>
        <v>1131001</v>
      </c>
      <c r="K27" s="2121">
        <f t="shared" si="6"/>
        <v>15351</v>
      </c>
      <c r="L27" s="2116">
        <f t="shared" si="0"/>
        <v>3137292</v>
      </c>
      <c r="M27" s="2117"/>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1946</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1940</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I19" sqref="I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9" t="str">
        <f>'Single Audit Cover'!A7</f>
        <v>Kankakee Area Special Education Cooperative</v>
      </c>
      <c r="C1" s="2560"/>
      <c r="D1" s="2560"/>
      <c r="E1" s="2560"/>
      <c r="F1" s="2560"/>
      <c r="G1" s="2560"/>
      <c r="H1" s="2560"/>
      <c r="I1" s="2560"/>
      <c r="J1" s="2560"/>
      <c r="K1" s="2560"/>
      <c r="L1" s="2560"/>
      <c r="M1" s="2560"/>
    </row>
    <row r="2" spans="2:14" ht="15" x14ac:dyDescent="0.2">
      <c r="B2" s="2561">
        <f>'Single Audit Cover'!E7</f>
        <v>32046850060</v>
      </c>
      <c r="C2" s="2561"/>
      <c r="D2" s="2561"/>
      <c r="E2" s="2561"/>
      <c r="F2" s="2561"/>
      <c r="G2" s="2561"/>
      <c r="H2" s="2561"/>
      <c r="I2" s="2561"/>
      <c r="J2" s="2561"/>
      <c r="K2" s="2561"/>
      <c r="L2" s="2561"/>
      <c r="M2" s="2561"/>
      <c r="N2" s="1400"/>
    </row>
    <row r="3" spans="2:14" ht="15" x14ac:dyDescent="0.2">
      <c r="B3" s="2562" t="s">
        <v>1432</v>
      </c>
      <c r="C3" s="2562"/>
      <c r="D3" s="2562"/>
      <c r="E3" s="2562"/>
      <c r="F3" s="2562"/>
      <c r="G3" s="2562"/>
      <c r="H3" s="2562"/>
      <c r="I3" s="2562"/>
      <c r="J3" s="2562"/>
      <c r="K3" s="2562"/>
      <c r="L3" s="2562"/>
      <c r="M3" s="2562"/>
      <c r="N3" s="1400"/>
    </row>
    <row r="4" spans="2:14" ht="15" x14ac:dyDescent="0.2">
      <c r="B4" s="2563" t="str">
        <f>'[1]Single Audit Cover'!A4</f>
        <v>Year Ending June 30, 2017</v>
      </c>
      <c r="C4" s="2563"/>
      <c r="D4" s="2563"/>
      <c r="E4" s="2563"/>
      <c r="F4" s="2563"/>
      <c r="G4" s="2563"/>
      <c r="H4" s="2563"/>
      <c r="I4" s="2563"/>
      <c r="J4" s="2563"/>
      <c r="K4" s="2563"/>
      <c r="L4" s="2563"/>
      <c r="M4" s="256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2058</v>
      </c>
      <c r="C7" s="1394"/>
      <c r="D7" s="1393"/>
      <c r="E7" s="2030"/>
      <c r="F7" s="2031"/>
      <c r="G7" s="2030"/>
      <c r="H7" s="2032" t="s">
        <v>1484</v>
      </c>
      <c r="I7" s="2030"/>
      <c r="J7" s="2104" t="s">
        <v>1484</v>
      </c>
      <c r="K7" s="1389"/>
      <c r="L7" s="1388" t="s">
        <v>1482</v>
      </c>
      <c r="M7" s="1387"/>
    </row>
    <row r="8" spans="2:14" ht="15.75" x14ac:dyDescent="0.25">
      <c r="B8" s="2033" t="s">
        <v>2059</v>
      </c>
      <c r="C8" s="1394" t="s">
        <v>1486</v>
      </c>
      <c r="D8" s="1393" t="s">
        <v>1485</v>
      </c>
      <c r="E8" s="1392" t="s">
        <v>1484</v>
      </c>
      <c r="F8" s="1391" t="s">
        <v>1484</v>
      </c>
      <c r="G8" s="1390" t="s">
        <v>1484</v>
      </c>
      <c r="H8" s="2032" t="s">
        <v>1860</v>
      </c>
      <c r="I8" s="1389" t="s">
        <v>1484</v>
      </c>
      <c r="J8" s="2104" t="s">
        <v>2060</v>
      </c>
      <c r="K8" s="1389" t="s">
        <v>1483</v>
      </c>
      <c r="L8" s="1388" t="s">
        <v>1478</v>
      </c>
      <c r="M8" s="1387" t="s">
        <v>31</v>
      </c>
    </row>
    <row r="9" spans="2:14" ht="13.5" x14ac:dyDescent="0.2">
      <c r="B9" s="2034" t="s">
        <v>1481</v>
      </c>
      <c r="C9" s="1394" t="s">
        <v>1480</v>
      </c>
      <c r="D9" s="1393" t="s">
        <v>2061</v>
      </c>
      <c r="E9" s="1392" t="s">
        <v>1860</v>
      </c>
      <c r="F9" s="1391" t="s">
        <v>2060</v>
      </c>
      <c r="G9" s="1390" t="s">
        <v>1860</v>
      </c>
      <c r="H9" s="2032" t="s">
        <v>2062</v>
      </c>
      <c r="I9" s="1389" t="s">
        <v>2060</v>
      </c>
      <c r="J9" s="2104" t="s">
        <v>2062</v>
      </c>
      <c r="K9" s="1389" t="s">
        <v>1479</v>
      </c>
      <c r="L9" s="2035" t="s">
        <v>2063</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3.1" customHeight="1" x14ac:dyDescent="0.2">
      <c r="B11" s="2109" t="s">
        <v>2124</v>
      </c>
      <c r="C11" s="1378"/>
      <c r="D11" s="1377"/>
      <c r="E11" s="1376"/>
      <c r="F11" s="1376"/>
      <c r="G11" s="1376"/>
      <c r="H11" s="1376"/>
      <c r="I11" s="1376"/>
      <c r="J11" s="1376"/>
      <c r="K11" s="1376"/>
      <c r="L11" s="1376">
        <f>+G11+I11+K11</f>
        <v>0</v>
      </c>
      <c r="M11" s="1376"/>
    </row>
    <row r="12" spans="2:14" ht="23.1" customHeight="1" x14ac:dyDescent="0.2">
      <c r="B12" s="2110" t="s">
        <v>2120</v>
      </c>
      <c r="C12" s="1374"/>
      <c r="D12" s="1373"/>
      <c r="E12" s="1372"/>
      <c r="F12" s="1372"/>
      <c r="G12" s="1372"/>
      <c r="H12" s="1372"/>
      <c r="I12" s="1372"/>
      <c r="J12" s="1372"/>
      <c r="K12" s="1372"/>
      <c r="L12" s="1376">
        <f t="shared" ref="L12:L27" si="0">+G12+I12+K12</f>
        <v>0</v>
      </c>
      <c r="M12" s="1372"/>
    </row>
    <row r="13" spans="2:14" ht="23.1" customHeight="1" x14ac:dyDescent="0.2">
      <c r="B13" s="1375" t="s">
        <v>2121</v>
      </c>
      <c r="C13" s="1374">
        <v>93.778000000000006</v>
      </c>
      <c r="D13" s="2115" t="s">
        <v>2130</v>
      </c>
      <c r="E13" s="2117">
        <v>11446</v>
      </c>
      <c r="F13" s="2117">
        <v>3515</v>
      </c>
      <c r="G13" s="2117">
        <v>14961</v>
      </c>
      <c r="H13" s="2117">
        <v>0</v>
      </c>
      <c r="I13" s="2117">
        <v>0</v>
      </c>
      <c r="J13" s="2117">
        <v>0</v>
      </c>
      <c r="K13" s="2117">
        <v>0</v>
      </c>
      <c r="L13" s="2116">
        <f t="shared" si="0"/>
        <v>14961</v>
      </c>
      <c r="M13" s="2117"/>
    </row>
    <row r="14" spans="2:14" ht="23.1" customHeight="1" x14ac:dyDescent="0.2">
      <c r="B14" s="1375" t="s">
        <v>2121</v>
      </c>
      <c r="C14" s="1374">
        <v>93.778000000000006</v>
      </c>
      <c r="D14" s="2115" t="s">
        <v>2131</v>
      </c>
      <c r="E14" s="2118">
        <v>0</v>
      </c>
      <c r="F14" s="2117">
        <v>6753</v>
      </c>
      <c r="G14" s="2117">
        <v>0</v>
      </c>
      <c r="H14" s="2117">
        <v>0</v>
      </c>
      <c r="I14" s="2117">
        <v>9109</v>
      </c>
      <c r="J14" s="2117">
        <v>0</v>
      </c>
      <c r="K14" s="2117">
        <v>0</v>
      </c>
      <c r="L14" s="2116">
        <f t="shared" si="0"/>
        <v>9109</v>
      </c>
      <c r="M14" s="2117"/>
    </row>
    <row r="15" spans="2:14" ht="23.1" customHeight="1" x14ac:dyDescent="0.2">
      <c r="B15" s="2110" t="s">
        <v>2122</v>
      </c>
      <c r="C15" s="1374"/>
      <c r="D15" s="1373"/>
      <c r="E15" s="2120">
        <f>SUBTOTAL(9,E12:E14)</f>
        <v>11446</v>
      </c>
      <c r="F15" s="2120">
        <f t="shared" ref="F15:K15" si="1">SUBTOTAL(9,F12:F14)</f>
        <v>10268</v>
      </c>
      <c r="G15" s="2120">
        <f t="shared" si="1"/>
        <v>14961</v>
      </c>
      <c r="H15" s="2120">
        <f t="shared" si="1"/>
        <v>0</v>
      </c>
      <c r="I15" s="2120">
        <f t="shared" si="1"/>
        <v>9109</v>
      </c>
      <c r="J15" s="2120">
        <f t="shared" si="1"/>
        <v>0</v>
      </c>
      <c r="K15" s="2120">
        <f t="shared" si="1"/>
        <v>0</v>
      </c>
      <c r="L15" s="2116">
        <f t="shared" si="0"/>
        <v>24070</v>
      </c>
      <c r="M15" s="2117"/>
    </row>
    <row r="16" spans="2:14" ht="23.1" customHeight="1" x14ac:dyDescent="0.2">
      <c r="B16" s="2109" t="s">
        <v>2123</v>
      </c>
      <c r="C16" s="1374"/>
      <c r="D16" s="1373"/>
      <c r="E16" s="2122">
        <f>SUBTOTAL(9,E11:E15)</f>
        <v>11446</v>
      </c>
      <c r="F16" s="2122">
        <f t="shared" ref="F16:K16" si="2">SUBTOTAL(9,F11:F15)</f>
        <v>10268</v>
      </c>
      <c r="G16" s="2122">
        <f t="shared" si="2"/>
        <v>14961</v>
      </c>
      <c r="H16" s="2122">
        <f t="shared" si="2"/>
        <v>0</v>
      </c>
      <c r="I16" s="2122">
        <f t="shared" si="2"/>
        <v>9109</v>
      </c>
      <c r="J16" s="2122">
        <f t="shared" si="2"/>
        <v>0</v>
      </c>
      <c r="K16" s="2122">
        <f t="shared" si="2"/>
        <v>0</v>
      </c>
      <c r="L16" s="2116">
        <f t="shared" si="0"/>
        <v>24070</v>
      </c>
      <c r="M16" s="2117"/>
    </row>
    <row r="17" spans="2:14" ht="20.100000000000001" customHeight="1" x14ac:dyDescent="0.2">
      <c r="B17" s="2112"/>
      <c r="C17" s="1374"/>
      <c r="D17" s="1373"/>
      <c r="E17" s="2116"/>
      <c r="F17" s="2117"/>
      <c r="G17" s="2117"/>
      <c r="H17" s="2117"/>
      <c r="I17" s="2117"/>
      <c r="J17" s="2117"/>
      <c r="K17" s="2117"/>
      <c r="L17" s="2116">
        <f t="shared" si="0"/>
        <v>0</v>
      </c>
      <c r="M17" s="2117"/>
    </row>
    <row r="18" spans="2:14" ht="20.100000000000001" customHeight="1" x14ac:dyDescent="0.2">
      <c r="B18" s="2114" t="s">
        <v>2125</v>
      </c>
      <c r="C18" s="1374"/>
      <c r="D18" s="1373"/>
      <c r="E18" s="2123">
        <f>SUBTOTAL(9,E11:E17)+SUBTOTAL(9,' SEFA'!E11:E27)</f>
        <v>1343746</v>
      </c>
      <c r="F18" s="2123">
        <f>SUBTOTAL(9,F11:F17)+SUBTOTAL(9,' SEFA'!F11:F27)</f>
        <v>1360961</v>
      </c>
      <c r="G18" s="2123">
        <f>SUBTOTAL(9,G11:G17)+SUBTOTAL(9,' SEFA'!G11:G27)</f>
        <v>1738367</v>
      </c>
      <c r="H18" s="2123">
        <f>SUBTOTAL(9,H11:H17)+SUBTOTAL(9,' SEFA'!H11:H27)</f>
        <v>1098060</v>
      </c>
      <c r="I18" s="2123">
        <f>SUBTOTAL(9,I11:I17)+SUBTOTAL(9,' SEFA'!I11:I27)</f>
        <v>1407644</v>
      </c>
      <c r="J18" s="2123">
        <f>SUBTOTAL(9,J11:J17)+SUBTOTAL(9,' SEFA'!J11:J27)</f>
        <v>1131001</v>
      </c>
      <c r="K18" s="2123">
        <f>SUBTOTAL(9,K11:K17)+SUBTOTAL(9,' SEFA'!K11:K27)</f>
        <v>15351</v>
      </c>
      <c r="L18" s="2116">
        <f t="shared" si="0"/>
        <v>3161362</v>
      </c>
      <c r="M18" s="2117"/>
    </row>
    <row r="19" spans="2:14" ht="20.100000000000001" customHeight="1" x14ac:dyDescent="0.2">
      <c r="B19" s="2113"/>
      <c r="C19" s="1374"/>
      <c r="D19" s="1373"/>
      <c r="E19" s="2116"/>
      <c r="F19" s="2117"/>
      <c r="G19" s="2117"/>
      <c r="H19" s="2117"/>
      <c r="I19" s="2117"/>
      <c r="J19" s="2117"/>
      <c r="K19" s="2117"/>
      <c r="L19" s="2116">
        <f t="shared" si="0"/>
        <v>0</v>
      </c>
      <c r="M19" s="2117"/>
    </row>
    <row r="20" spans="2:14" ht="24.75" customHeight="1" x14ac:dyDescent="0.2">
      <c r="B20" s="2113"/>
      <c r="C20" s="1374"/>
      <c r="D20" s="1373"/>
      <c r="E20" s="2117"/>
      <c r="F20" s="2117"/>
      <c r="G20" s="2117"/>
      <c r="H20" s="2117"/>
      <c r="I20" s="2117"/>
      <c r="J20" s="2117"/>
      <c r="K20" s="2117"/>
      <c r="L20" s="2116">
        <f t="shared" si="0"/>
        <v>0</v>
      </c>
      <c r="M20" s="2117"/>
    </row>
    <row r="21" spans="2:14" ht="23.1" customHeight="1" x14ac:dyDescent="0.2">
      <c r="B21" s="2109"/>
      <c r="C21" s="1374"/>
      <c r="D21" s="1373"/>
      <c r="E21" s="2117"/>
      <c r="F21" s="2117"/>
      <c r="G21" s="2117"/>
      <c r="H21" s="2117"/>
      <c r="I21" s="2117"/>
      <c r="J21" s="2117"/>
      <c r="K21" s="2117"/>
      <c r="L21" s="2116">
        <f t="shared" si="0"/>
        <v>0</v>
      </c>
      <c r="M21" s="2117"/>
    </row>
    <row r="22" spans="2:14" ht="23.1" customHeight="1" x14ac:dyDescent="0.2">
      <c r="B22" s="2110"/>
      <c r="C22" s="1374"/>
      <c r="D22" s="1373"/>
      <c r="E22" s="2117"/>
      <c r="F22" s="2117"/>
      <c r="G22" s="2117"/>
      <c r="H22" s="2117"/>
      <c r="I22" s="2117"/>
      <c r="J22" s="2117"/>
      <c r="K22" s="2117"/>
      <c r="L22" s="2116">
        <f t="shared" si="0"/>
        <v>0</v>
      </c>
      <c r="M22" s="2117"/>
    </row>
    <row r="23" spans="2:14" ht="23.1" customHeight="1" x14ac:dyDescent="0.2">
      <c r="B23" s="1375"/>
      <c r="C23" s="1374"/>
      <c r="D23" s="2115"/>
      <c r="E23" s="2117"/>
      <c r="F23" s="2117"/>
      <c r="G23" s="2117"/>
      <c r="H23" s="2117"/>
      <c r="I23" s="2117"/>
      <c r="J23" s="2117"/>
      <c r="K23" s="2117"/>
      <c r="L23" s="2116">
        <f t="shared" si="0"/>
        <v>0</v>
      </c>
      <c r="M23" s="2117"/>
    </row>
    <row r="24" spans="2:14" ht="23.1" customHeight="1" x14ac:dyDescent="0.2">
      <c r="B24" s="1375"/>
      <c r="C24" s="1374"/>
      <c r="D24" s="2115"/>
      <c r="E24" s="2117"/>
      <c r="F24" s="2117"/>
      <c r="G24" s="2117"/>
      <c r="H24" s="2117"/>
      <c r="I24" s="2117"/>
      <c r="J24" s="2117"/>
      <c r="K24" s="2117"/>
      <c r="L24" s="2116">
        <f t="shared" si="0"/>
        <v>0</v>
      </c>
      <c r="M24" s="2117"/>
    </row>
    <row r="25" spans="2:14" ht="23.1" customHeight="1" x14ac:dyDescent="0.2">
      <c r="B25" s="2110"/>
      <c r="C25" s="1374"/>
      <c r="D25" s="1373"/>
      <c r="E25" s="2117"/>
      <c r="F25" s="2117"/>
      <c r="G25" s="2117"/>
      <c r="H25" s="2117"/>
      <c r="I25" s="2117"/>
      <c r="J25" s="2117"/>
      <c r="K25" s="2117"/>
      <c r="L25" s="2116">
        <f t="shared" si="0"/>
        <v>0</v>
      </c>
      <c r="M25" s="2117"/>
    </row>
    <row r="26" spans="2:14" ht="23.1" customHeight="1" x14ac:dyDescent="0.2">
      <c r="B26" s="2109"/>
      <c r="C26" s="1374"/>
      <c r="D26" s="1373"/>
      <c r="E26" s="2117"/>
      <c r="F26" s="2117"/>
      <c r="G26" s="2117"/>
      <c r="H26" s="2117"/>
      <c r="I26" s="2117"/>
      <c r="J26" s="2117"/>
      <c r="K26" s="2117"/>
      <c r="L26" s="2116">
        <f t="shared" si="0"/>
        <v>0</v>
      </c>
      <c r="M26" s="2117"/>
    </row>
    <row r="27" spans="2:14" ht="23.1" customHeight="1" x14ac:dyDescent="0.2">
      <c r="B27" s="2114"/>
      <c r="C27" s="1374"/>
      <c r="D27" s="1373"/>
      <c r="E27" s="2117"/>
      <c r="F27" s="2117"/>
      <c r="G27" s="2117"/>
      <c r="H27" s="2117"/>
      <c r="I27" s="2117"/>
      <c r="J27" s="2117"/>
      <c r="K27" s="2117"/>
      <c r="L27" s="2116">
        <f t="shared" si="0"/>
        <v>0</v>
      </c>
      <c r="M27" s="2117"/>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1946</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1940</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27" sqref="D27:F2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65" t="str">
        <f>'Single Audit Cover'!A7</f>
        <v>Kankakee Area Special Education Cooperative</v>
      </c>
      <c r="B1" s="2566"/>
      <c r="C1" s="2566"/>
      <c r="D1" s="2566"/>
      <c r="E1" s="1412"/>
    </row>
    <row r="2" spans="1:7" ht="13.5" customHeight="1" x14ac:dyDescent="0.2">
      <c r="A2" s="2567">
        <f>'Single Audit Cover'!E7</f>
        <v>32046850060</v>
      </c>
      <c r="B2" s="2568"/>
      <c r="C2" s="2568"/>
      <c r="D2" s="2568"/>
      <c r="E2" s="1402"/>
    </row>
    <row r="3" spans="1:7" ht="15.75" customHeight="1" x14ac:dyDescent="0.25">
      <c r="A3" s="2569" t="s">
        <v>1494</v>
      </c>
      <c r="B3" s="2570"/>
      <c r="C3" s="2570"/>
      <c r="D3" s="2570"/>
      <c r="E3" s="1411"/>
    </row>
    <row r="4" spans="1:7" ht="13.5" customHeight="1" x14ac:dyDescent="0.25">
      <c r="A4" s="2571" t="str">
        <f>'Single Audit Cover'!A4</f>
        <v>Year Ending June 30, 2017</v>
      </c>
      <c r="B4" s="2572"/>
      <c r="C4" s="2572"/>
      <c r="D4" s="2572"/>
      <c r="E4" s="1411"/>
    </row>
    <row r="5" spans="1:7" ht="8.25" customHeight="1" x14ac:dyDescent="0.2">
      <c r="C5" s="1351"/>
      <c r="D5" s="1351"/>
    </row>
    <row r="6" spans="1:7" ht="13.5" customHeight="1" x14ac:dyDescent="0.2">
      <c r="A6" s="1343" t="s">
        <v>1847</v>
      </c>
      <c r="C6" s="1351"/>
      <c r="D6" s="1351"/>
    </row>
    <row r="7" spans="1:7" ht="60.95" customHeight="1" x14ac:dyDescent="0.2">
      <c r="A7" s="2564" t="s">
        <v>2138</v>
      </c>
      <c r="B7" s="2564"/>
      <c r="C7" s="2564"/>
      <c r="D7" s="2564"/>
      <c r="E7" s="2564"/>
      <c r="F7" s="2564"/>
    </row>
    <row r="8" spans="1:7" ht="12" customHeight="1" x14ac:dyDescent="0.2">
      <c r="A8" s="1343"/>
      <c r="B8" s="2006"/>
      <c r="C8" s="2006"/>
      <c r="D8" s="2006"/>
      <c r="E8" s="1410"/>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2156</v>
      </c>
      <c r="F10" s="1974" t="s">
        <v>105</v>
      </c>
      <c r="G10" s="1971"/>
    </row>
    <row r="11" spans="1:7" ht="12" customHeight="1" x14ac:dyDescent="0.2">
      <c r="A11" s="2047"/>
      <c r="B11" s="1974"/>
      <c r="C11" s="2048"/>
      <c r="D11" s="1974"/>
      <c r="E11" s="2048"/>
      <c r="F11" s="1974"/>
      <c r="G11" s="1971"/>
    </row>
    <row r="12" spans="1:7" x14ac:dyDescent="0.2">
      <c r="A12" s="1343" t="s">
        <v>2068</v>
      </c>
      <c r="C12" s="1339"/>
      <c r="D12" s="1339"/>
    </row>
    <row r="13" spans="1:7" ht="24" customHeight="1" x14ac:dyDescent="0.2">
      <c r="A13" s="2564" t="s">
        <v>2139</v>
      </c>
      <c r="B13" s="2564"/>
      <c r="C13" s="2564"/>
      <c r="D13" s="2564"/>
      <c r="E13" s="2564"/>
      <c r="F13" s="2564"/>
    </row>
    <row r="14" spans="1:7" ht="9.75" customHeight="1" x14ac:dyDescent="0.2">
      <c r="C14" s="1339"/>
      <c r="D14" s="1339"/>
    </row>
    <row r="15" spans="1:7" ht="13.5" customHeight="1" x14ac:dyDescent="0.2">
      <c r="C15" s="1738" t="s">
        <v>1493</v>
      </c>
      <c r="D15" s="2574" t="s">
        <v>1492</v>
      </c>
      <c r="E15" s="2574"/>
      <c r="F15" s="2574"/>
    </row>
    <row r="16" spans="1:7" ht="13.5" customHeight="1" x14ac:dyDescent="0.2">
      <c r="A16" s="1371"/>
      <c r="B16" s="1343" t="s">
        <v>1491</v>
      </c>
      <c r="C16" s="1738" t="s">
        <v>1490</v>
      </c>
      <c r="D16" s="2575" t="s">
        <v>2069</v>
      </c>
      <c r="E16" s="2575"/>
      <c r="F16" s="2575"/>
    </row>
    <row r="17" spans="1:6" ht="20.45" customHeight="1" x14ac:dyDescent="0.2">
      <c r="A17" s="2049"/>
      <c r="B17" s="2125" t="s">
        <v>2144</v>
      </c>
      <c r="C17" s="1963"/>
      <c r="D17" s="2573"/>
      <c r="E17" s="2573"/>
      <c r="F17" s="2573"/>
    </row>
    <row r="18" spans="1:6" ht="20.65" customHeight="1" x14ac:dyDescent="0.2">
      <c r="A18" s="2049"/>
      <c r="B18" s="2126" t="s">
        <v>2145</v>
      </c>
      <c r="C18" s="1963">
        <v>84.027000000000001</v>
      </c>
      <c r="D18" s="2573">
        <v>223582</v>
      </c>
      <c r="E18" s="2573"/>
      <c r="F18" s="2573"/>
    </row>
    <row r="19" spans="1:6" ht="20.65" customHeight="1" x14ac:dyDescent="0.2">
      <c r="A19" s="2049"/>
      <c r="B19" s="2126" t="s">
        <v>2146</v>
      </c>
      <c r="C19" s="1963">
        <v>84.027000000000001</v>
      </c>
      <c r="D19" s="2573">
        <v>22475</v>
      </c>
      <c r="E19" s="2573"/>
      <c r="F19" s="2573"/>
    </row>
    <row r="20" spans="1:6" ht="20.65" customHeight="1" x14ac:dyDescent="0.2">
      <c r="A20" s="2049"/>
      <c r="B20" s="2126" t="s">
        <v>2147</v>
      </c>
      <c r="C20" s="1963">
        <v>84.027000000000001</v>
      </c>
      <c r="D20" s="2573">
        <v>212715</v>
      </c>
      <c r="E20" s="2573"/>
      <c r="F20" s="2573"/>
    </row>
    <row r="21" spans="1:6" ht="20.65" customHeight="1" x14ac:dyDescent="0.2">
      <c r="A21" s="2049"/>
      <c r="B21" s="2126" t="s">
        <v>2148</v>
      </c>
      <c r="C21" s="1963">
        <v>84.027000000000001</v>
      </c>
      <c r="D21" s="2573">
        <v>69019</v>
      </c>
      <c r="E21" s="2573"/>
      <c r="F21" s="2573"/>
    </row>
    <row r="22" spans="1:6" ht="20.65" customHeight="1" x14ac:dyDescent="0.2">
      <c r="A22" s="2049"/>
      <c r="B22" s="2126" t="s">
        <v>2149</v>
      </c>
      <c r="C22" s="1963">
        <v>84.027000000000001</v>
      </c>
      <c r="D22" s="2573">
        <v>314059</v>
      </c>
      <c r="E22" s="2573"/>
      <c r="F22" s="2573"/>
    </row>
    <row r="23" spans="1:6" ht="20.65" customHeight="1" x14ac:dyDescent="0.2">
      <c r="A23" s="2049"/>
      <c r="B23" s="2126" t="s">
        <v>2153</v>
      </c>
      <c r="C23" s="1963">
        <v>84.027000000000001</v>
      </c>
      <c r="D23" s="2573">
        <v>79960</v>
      </c>
      <c r="E23" s="2573"/>
      <c r="F23" s="2573"/>
    </row>
    <row r="24" spans="1:6" ht="20.65" customHeight="1" x14ac:dyDescent="0.2">
      <c r="A24" s="2049"/>
      <c r="B24" s="2126" t="s">
        <v>2150</v>
      </c>
      <c r="C24" s="1963">
        <v>84.027000000000001</v>
      </c>
      <c r="D24" s="2573">
        <v>62449</v>
      </c>
      <c r="E24" s="2573"/>
      <c r="F24" s="2573"/>
    </row>
    <row r="25" spans="1:6" ht="20.65" customHeight="1" x14ac:dyDescent="0.2">
      <c r="A25" s="2049"/>
      <c r="B25" s="2126" t="s">
        <v>2151</v>
      </c>
      <c r="C25" s="1963">
        <v>84.027000000000001</v>
      </c>
      <c r="D25" s="2573">
        <v>47990</v>
      </c>
      <c r="E25" s="2573"/>
      <c r="F25" s="2573"/>
    </row>
    <row r="26" spans="1:6" ht="20.65" customHeight="1" x14ac:dyDescent="0.2">
      <c r="A26" s="2049"/>
      <c r="B26" s="2126" t="s">
        <v>2152</v>
      </c>
      <c r="C26" s="1963">
        <v>84.027000000000001</v>
      </c>
      <c r="D26" s="2573">
        <v>41450</v>
      </c>
      <c r="E26" s="2573"/>
      <c r="F26" s="2573"/>
    </row>
    <row r="27" spans="1:6" ht="20.65" customHeight="1" x14ac:dyDescent="0.2">
      <c r="A27" s="2049"/>
      <c r="B27" s="2127" t="s">
        <v>2157</v>
      </c>
      <c r="C27" s="1963"/>
      <c r="D27" s="2577">
        <f>SUM(D18:F26)</f>
        <v>1073699</v>
      </c>
      <c r="E27" s="2577"/>
      <c r="F27" s="2577"/>
    </row>
    <row r="28" spans="1:6" ht="20.65" customHeight="1" x14ac:dyDescent="0.2">
      <c r="A28" s="2049"/>
      <c r="B28" s="2050"/>
      <c r="C28" s="1963"/>
      <c r="D28" s="2573"/>
      <c r="E28" s="2573"/>
      <c r="F28" s="2573"/>
    </row>
    <row r="29" spans="1:6" ht="20.65" customHeight="1" x14ac:dyDescent="0.2">
      <c r="A29" s="2049"/>
      <c r="B29" s="2050" t="s">
        <v>2154</v>
      </c>
      <c r="C29" s="1963"/>
      <c r="D29" s="2573"/>
      <c r="E29" s="2573"/>
      <c r="F29" s="2573"/>
    </row>
    <row r="30" spans="1:6" ht="12" customHeight="1" x14ac:dyDescent="0.2">
      <c r="A30" s="1482"/>
      <c r="B30" s="1675"/>
      <c r="C30" s="1676"/>
      <c r="D30" s="1677"/>
      <c r="E30" s="1406"/>
    </row>
    <row r="31" spans="1:6" ht="12" customHeight="1" x14ac:dyDescent="0.2">
      <c r="A31" s="1739"/>
      <c r="B31" s="1675"/>
      <c r="C31" s="1676"/>
      <c r="D31" s="1677"/>
      <c r="E31" s="1483"/>
      <c r="F31" s="1405"/>
    </row>
    <row r="32" spans="1:6" ht="30" customHeight="1" x14ac:dyDescent="0.2">
      <c r="A32" s="2578"/>
      <c r="B32" s="2578"/>
      <c r="C32" s="2578"/>
      <c r="D32" s="2578"/>
      <c r="E32" s="2578"/>
      <c r="F32" s="2578"/>
    </row>
    <row r="33" spans="1:6" ht="13.5" customHeight="1" x14ac:dyDescent="0.2">
      <c r="A33" s="1482"/>
      <c r="B33" s="1675"/>
      <c r="C33" s="2051"/>
      <c r="D33" s="1677"/>
      <c r="E33" s="1483"/>
      <c r="F33" s="1405"/>
    </row>
    <row r="34" spans="1:6" ht="13.5" customHeight="1" x14ac:dyDescent="0.2">
      <c r="A34" s="1482"/>
      <c r="B34" s="1675"/>
      <c r="C34" s="2051"/>
      <c r="D34" s="1677"/>
      <c r="E34" s="2579"/>
      <c r="F34" s="2546"/>
    </row>
    <row r="35" spans="1:6" ht="12" customHeight="1" x14ac:dyDescent="0.2">
      <c r="A35" s="1482"/>
      <c r="B35" s="1675"/>
      <c r="C35" s="2051"/>
      <c r="D35" s="1677"/>
      <c r="E35" s="2124"/>
      <c r="F35" s="2106"/>
    </row>
    <row r="36" spans="1:6" ht="13.5" customHeight="1" x14ac:dyDescent="0.2">
      <c r="A36" s="1739"/>
      <c r="B36" s="1675"/>
      <c r="C36" s="1676"/>
      <c r="D36" s="1677"/>
      <c r="E36" s="1483"/>
      <c r="F36" s="1405"/>
    </row>
    <row r="37" spans="1:6" ht="14.25" customHeight="1" x14ac:dyDescent="0.2">
      <c r="A37" s="1482"/>
      <c r="B37" s="1675"/>
      <c r="C37" s="1680"/>
      <c r="D37" s="1677"/>
      <c r="E37" s="1483"/>
      <c r="F37" s="1405"/>
    </row>
    <row r="38" spans="1:6" ht="14.25" customHeight="1" x14ac:dyDescent="0.2">
      <c r="A38" s="1482"/>
      <c r="B38" s="1675"/>
      <c r="C38" s="1680"/>
      <c r="D38" s="1677"/>
      <c r="E38" s="1483"/>
      <c r="F38" s="1405"/>
    </row>
    <row r="39" spans="1:6" ht="14.25" customHeight="1" x14ac:dyDescent="0.2">
      <c r="A39" s="1482"/>
      <c r="B39" s="1675"/>
      <c r="C39" s="1680"/>
      <c r="D39" s="1677"/>
      <c r="E39" s="1483"/>
      <c r="F39" s="1405"/>
    </row>
    <row r="40" spans="1:6" ht="14.25" customHeight="1" x14ac:dyDescent="0.2">
      <c r="A40" s="1482"/>
      <c r="B40" s="1675"/>
      <c r="C40" s="1680"/>
      <c r="D40" s="1677"/>
      <c r="E40" s="1483"/>
      <c r="F40" s="1405"/>
    </row>
    <row r="41" spans="1:6" ht="14.25" customHeight="1" x14ac:dyDescent="0.2">
      <c r="A41" s="1482"/>
      <c r="B41" s="1675"/>
      <c r="C41" s="1680"/>
      <c r="D41" s="1677"/>
      <c r="E41" s="1483"/>
      <c r="F41" s="1405"/>
    </row>
    <row r="42" spans="1:6" ht="14.25" customHeight="1" x14ac:dyDescent="0.2">
      <c r="A42" s="1482"/>
      <c r="B42" s="1675"/>
      <c r="C42" s="1680"/>
      <c r="D42" s="1677"/>
      <c r="E42" s="1483"/>
      <c r="F42" s="1405"/>
    </row>
    <row r="43" spans="1:6" ht="14.25" customHeight="1" x14ac:dyDescent="0.2">
      <c r="A43" s="1482"/>
      <c r="B43" s="1675"/>
      <c r="C43" s="1680"/>
      <c r="D43" s="1677"/>
      <c r="E43" s="1483"/>
      <c r="F43" s="1405"/>
    </row>
    <row r="44" spans="1:6" ht="14.25" customHeight="1" x14ac:dyDescent="0.2">
      <c r="A44" s="1482"/>
      <c r="B44" s="1675"/>
      <c r="C44" s="1680"/>
      <c r="D44" s="1677"/>
      <c r="E44" s="1483"/>
      <c r="F44" s="1405"/>
    </row>
    <row r="45" spans="1:6" ht="13.5" customHeight="1" x14ac:dyDescent="0.2">
      <c r="B45" s="1405"/>
      <c r="C45" s="1404"/>
      <c r="D45" s="1404"/>
    </row>
    <row r="46" spans="1:6" x14ac:dyDescent="0.2">
      <c r="A46" s="1683" t="s">
        <v>2071</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80" t="s">
        <v>2072</v>
      </c>
      <c r="C49" s="2580"/>
      <c r="D49" s="2580"/>
      <c r="E49" s="1402"/>
    </row>
    <row r="50" spans="1:5" s="1356" customFormat="1" ht="3.75" customHeight="1" x14ac:dyDescent="0.2">
      <c r="A50" s="1403"/>
      <c r="B50" s="2055"/>
      <c r="C50" s="2055"/>
      <c r="D50" s="2055"/>
      <c r="E50" s="1402"/>
    </row>
    <row r="51" spans="1:5" s="1356" customFormat="1" ht="20.25" customHeight="1" x14ac:dyDescent="0.2">
      <c r="A51" s="1401">
        <v>6</v>
      </c>
      <c r="B51" s="2576" t="s">
        <v>1941</v>
      </c>
      <c r="C51" s="2576"/>
      <c r="D51" s="2576"/>
    </row>
    <row r="52" spans="1:5" ht="14.25" customHeight="1" x14ac:dyDescent="0.2">
      <c r="A52" s="1401"/>
      <c r="B52" s="2576"/>
      <c r="C52" s="2576"/>
      <c r="D52" s="257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65" t="str">
        <f>'Single Audit Cover'!A7</f>
        <v>Kankakee Area Special Education Cooperative</v>
      </c>
      <c r="B1" s="2566"/>
      <c r="C1" s="2566"/>
      <c r="D1" s="2566"/>
      <c r="E1" s="1412"/>
    </row>
    <row r="2" spans="1:7" ht="13.5" customHeight="1" x14ac:dyDescent="0.2">
      <c r="A2" s="2567">
        <f>'Single Audit Cover'!E7</f>
        <v>32046850060</v>
      </c>
      <c r="B2" s="2568"/>
      <c r="C2" s="2568"/>
      <c r="D2" s="2568"/>
      <c r="E2" s="1402"/>
    </row>
    <row r="3" spans="1:7" ht="15.75" customHeight="1" x14ac:dyDescent="0.25">
      <c r="A3" s="2569" t="s">
        <v>1494</v>
      </c>
      <c r="B3" s="2570"/>
      <c r="C3" s="2570"/>
      <c r="D3" s="2570"/>
      <c r="E3" s="1411"/>
    </row>
    <row r="4" spans="1:7" ht="13.5" customHeight="1" x14ac:dyDescent="0.25">
      <c r="A4" s="2571" t="str">
        <f>'Single Audit Cover'!A4</f>
        <v>Year Ending June 30, 2017</v>
      </c>
      <c r="B4" s="2572"/>
      <c r="C4" s="2572"/>
      <c r="D4" s="2572"/>
      <c r="E4" s="1411"/>
    </row>
    <row r="5" spans="1:7" ht="8.25" customHeight="1" x14ac:dyDescent="0.2">
      <c r="C5" s="1351"/>
      <c r="D5" s="1351"/>
    </row>
    <row r="6" spans="1:7" ht="13.5" customHeight="1" x14ac:dyDescent="0.2">
      <c r="A6" s="1343"/>
      <c r="C6" s="1351"/>
      <c r="D6" s="1351"/>
    </row>
    <row r="7" spans="1:7" ht="60.95" customHeight="1" x14ac:dyDescent="0.2">
      <c r="A7" s="2564"/>
      <c r="B7" s="2564"/>
      <c r="C7" s="2564"/>
      <c r="D7" s="2564"/>
      <c r="E7" s="2564"/>
      <c r="F7" s="2564"/>
    </row>
    <row r="8" spans="1:7" ht="12" customHeight="1" x14ac:dyDescent="0.2">
      <c r="A8" s="1343"/>
      <c r="B8" s="2006"/>
      <c r="C8" s="2006"/>
      <c r="D8" s="2006"/>
      <c r="E8" s="1410"/>
    </row>
    <row r="9" spans="1:7" ht="15" customHeight="1" x14ac:dyDescent="0.2">
      <c r="A9" s="1968"/>
      <c r="B9" s="1972"/>
      <c r="C9" s="1972"/>
      <c r="D9" s="1972"/>
      <c r="E9" s="1973"/>
      <c r="F9" s="1971"/>
      <c r="G9" s="1971"/>
    </row>
    <row r="10" spans="1:7" ht="15" customHeight="1" x14ac:dyDescent="0.2">
      <c r="A10" s="2047"/>
      <c r="B10" s="1974"/>
      <c r="C10" s="2048"/>
      <c r="D10" s="1459"/>
      <c r="E10" s="2048"/>
      <c r="F10" s="1974"/>
      <c r="G10" s="1971"/>
    </row>
    <row r="11" spans="1:7" ht="12" customHeight="1" x14ac:dyDescent="0.2">
      <c r="A11" s="2047"/>
      <c r="B11" s="1974"/>
      <c r="C11" s="2048"/>
      <c r="D11" s="1459"/>
      <c r="E11" s="2048"/>
      <c r="F11" s="1974"/>
      <c r="G11" s="1971"/>
    </row>
    <row r="12" spans="1:7" x14ac:dyDescent="0.2">
      <c r="A12" s="1343" t="s">
        <v>2068</v>
      </c>
      <c r="C12" s="1339"/>
      <c r="D12" s="1339"/>
    </row>
    <row r="13" spans="1:7" ht="24" customHeight="1" x14ac:dyDescent="0.2">
      <c r="A13" s="2564" t="s">
        <v>2139</v>
      </c>
      <c r="B13" s="2564"/>
      <c r="C13" s="2564"/>
      <c r="D13" s="2564"/>
      <c r="E13" s="2564"/>
      <c r="F13" s="2564"/>
    </row>
    <row r="14" spans="1:7" ht="9.75" customHeight="1" x14ac:dyDescent="0.2">
      <c r="C14" s="1339"/>
      <c r="D14" s="1339"/>
    </row>
    <row r="15" spans="1:7" ht="13.5" customHeight="1" x14ac:dyDescent="0.2">
      <c r="C15" s="2107" t="s">
        <v>1493</v>
      </c>
      <c r="D15" s="2574" t="s">
        <v>1492</v>
      </c>
      <c r="E15" s="2574"/>
      <c r="F15" s="2574"/>
    </row>
    <row r="16" spans="1:7" ht="13.5" customHeight="1" x14ac:dyDescent="0.2">
      <c r="A16" s="1371"/>
      <c r="B16" s="1343" t="s">
        <v>1491</v>
      </c>
      <c r="C16" s="2107" t="s">
        <v>1490</v>
      </c>
      <c r="D16" s="2575" t="s">
        <v>2069</v>
      </c>
      <c r="E16" s="2575"/>
      <c r="F16" s="2575"/>
    </row>
    <row r="17" spans="1:6" ht="20.45" customHeight="1" x14ac:dyDescent="0.2">
      <c r="A17" s="2049"/>
      <c r="B17" s="2050" t="s">
        <v>2159</v>
      </c>
      <c r="C17" s="1963"/>
      <c r="D17" s="2573"/>
      <c r="E17" s="2573"/>
      <c r="F17" s="2573"/>
    </row>
    <row r="18" spans="1:6" ht="20.65" customHeight="1" x14ac:dyDescent="0.2">
      <c r="A18" s="2049"/>
      <c r="B18" s="2125" t="s">
        <v>2155</v>
      </c>
      <c r="C18" s="1963"/>
      <c r="D18" s="2573"/>
      <c r="E18" s="2573"/>
      <c r="F18" s="2573"/>
    </row>
    <row r="19" spans="1:6" ht="20.65" customHeight="1" x14ac:dyDescent="0.2">
      <c r="A19" s="2049"/>
      <c r="B19" s="2126" t="s">
        <v>2145</v>
      </c>
      <c r="C19" s="1963">
        <v>84.173000000000002</v>
      </c>
      <c r="D19" s="2584">
        <v>5238</v>
      </c>
      <c r="E19" s="2585"/>
      <c r="F19" s="2586"/>
    </row>
    <row r="20" spans="1:6" ht="20.65" customHeight="1" x14ac:dyDescent="0.2">
      <c r="A20" s="2049"/>
      <c r="B20" s="2126" t="s">
        <v>2146</v>
      </c>
      <c r="C20" s="1963">
        <v>84.173000000000002</v>
      </c>
      <c r="D20" s="2584">
        <v>1977</v>
      </c>
      <c r="E20" s="2585"/>
      <c r="F20" s="2586"/>
    </row>
    <row r="21" spans="1:6" ht="20.65" customHeight="1" x14ac:dyDescent="0.2">
      <c r="A21" s="2049"/>
      <c r="B21" s="2126" t="s">
        <v>2147</v>
      </c>
      <c r="C21" s="1963">
        <v>84.173000000000002</v>
      </c>
      <c r="D21" s="2584">
        <v>16401</v>
      </c>
      <c r="E21" s="2585"/>
      <c r="F21" s="2586"/>
    </row>
    <row r="22" spans="1:6" ht="20.65" customHeight="1" x14ac:dyDescent="0.2">
      <c r="A22" s="2049"/>
      <c r="B22" s="2126" t="s">
        <v>2148</v>
      </c>
      <c r="C22" s="1963">
        <v>84.173000000000002</v>
      </c>
      <c r="D22" s="2584">
        <v>823</v>
      </c>
      <c r="E22" s="2585"/>
      <c r="F22" s="2586"/>
    </row>
    <row r="23" spans="1:6" ht="20.65" customHeight="1" x14ac:dyDescent="0.2">
      <c r="A23" s="2049"/>
      <c r="B23" s="2126" t="s">
        <v>2149</v>
      </c>
      <c r="C23" s="1963">
        <v>84.173000000000002</v>
      </c>
      <c r="D23" s="2584">
        <v>12399</v>
      </c>
      <c r="E23" s="2585"/>
      <c r="F23" s="2586"/>
    </row>
    <row r="24" spans="1:6" ht="20.65" customHeight="1" x14ac:dyDescent="0.2">
      <c r="A24" s="2049"/>
      <c r="B24" s="2126" t="s">
        <v>2153</v>
      </c>
      <c r="C24" s="1963">
        <v>84.173000000000002</v>
      </c>
      <c r="D24" s="2584">
        <v>8195</v>
      </c>
      <c r="E24" s="2585"/>
      <c r="F24" s="2586"/>
    </row>
    <row r="25" spans="1:6" ht="20.65" customHeight="1" x14ac:dyDescent="0.2">
      <c r="A25" s="2049"/>
      <c r="B25" s="2126" t="s">
        <v>2150</v>
      </c>
      <c r="C25" s="1963">
        <v>84.173000000000002</v>
      </c>
      <c r="D25" s="2584">
        <v>1294</v>
      </c>
      <c r="E25" s="2585"/>
      <c r="F25" s="2586"/>
    </row>
    <row r="26" spans="1:6" ht="20.65" customHeight="1" x14ac:dyDescent="0.2">
      <c r="A26" s="2049"/>
      <c r="B26" s="2126" t="s">
        <v>2151</v>
      </c>
      <c r="C26" s="1963">
        <v>84.173000000000002</v>
      </c>
      <c r="D26" s="2584">
        <v>10975</v>
      </c>
      <c r="E26" s="2585"/>
      <c r="F26" s="2586"/>
    </row>
    <row r="27" spans="1:6" ht="20.65" customHeight="1" x14ac:dyDescent="0.2">
      <c r="A27" s="2049"/>
      <c r="B27" s="2127" t="s">
        <v>2158</v>
      </c>
      <c r="C27" s="1963"/>
      <c r="D27" s="2577">
        <f>SUM(D19:F26)</f>
        <v>57302</v>
      </c>
      <c r="E27" s="2577"/>
      <c r="F27" s="2577"/>
    </row>
    <row r="28" spans="1:6" ht="20.65" customHeight="1" x14ac:dyDescent="0.2">
      <c r="A28" s="2049"/>
      <c r="B28" s="2050"/>
      <c r="C28" s="1963"/>
      <c r="D28" s="2573"/>
      <c r="E28" s="2573"/>
      <c r="F28" s="2573"/>
    </row>
    <row r="29" spans="1:6" ht="20.65" customHeight="1" x14ac:dyDescent="0.2">
      <c r="A29" s="2049"/>
      <c r="B29" s="2128" t="s">
        <v>162</v>
      </c>
      <c r="C29" s="1963"/>
      <c r="D29" s="2581">
        <f>+D27+'SEFA NOTES'!D27:F27</f>
        <v>1131001</v>
      </c>
      <c r="E29" s="2581"/>
      <c r="F29" s="2581"/>
    </row>
    <row r="30" spans="1:6" ht="12" customHeight="1" x14ac:dyDescent="0.2">
      <c r="A30" s="1482"/>
      <c r="B30" s="1675"/>
      <c r="C30" s="1676"/>
      <c r="D30" s="1677"/>
      <c r="E30" s="1406"/>
    </row>
    <row r="31" spans="1:6" ht="12" customHeight="1" x14ac:dyDescent="0.2">
      <c r="A31" s="1739" t="s">
        <v>1938</v>
      </c>
      <c r="B31" s="1675"/>
      <c r="C31" s="1676"/>
      <c r="D31" s="1677"/>
      <c r="E31" s="1406"/>
    </row>
    <row r="32" spans="1:6" ht="30" customHeight="1" x14ac:dyDescent="0.2">
      <c r="A32" s="2578" t="s">
        <v>2140</v>
      </c>
      <c r="B32" s="2578"/>
      <c r="C32" s="2578"/>
      <c r="D32" s="2578"/>
      <c r="E32" s="2578"/>
      <c r="F32" s="2578"/>
    </row>
    <row r="33" spans="1:6" ht="13.5" customHeight="1" x14ac:dyDescent="0.2">
      <c r="A33" s="1482" t="s">
        <v>1755</v>
      </c>
      <c r="B33" s="1675"/>
      <c r="C33" s="1678">
        <v>0</v>
      </c>
      <c r="D33" s="1677"/>
      <c r="E33" s="1406"/>
    </row>
    <row r="34" spans="1:6" ht="13.5" customHeight="1" x14ac:dyDescent="0.2">
      <c r="A34" s="1482" t="s">
        <v>1756</v>
      </c>
      <c r="B34" s="1675"/>
      <c r="C34" s="1679">
        <v>0</v>
      </c>
      <c r="D34" s="1677" t="s">
        <v>2070</v>
      </c>
      <c r="E34" s="2582">
        <f>+C33+C34</f>
        <v>0</v>
      </c>
      <c r="F34" s="2583"/>
    </row>
    <row r="35" spans="1:6" ht="12" customHeight="1" x14ac:dyDescent="0.2">
      <c r="A35" s="1482"/>
      <c r="B35" s="1675"/>
      <c r="C35" s="2051"/>
      <c r="D35" s="1677"/>
      <c r="E35" s="2052"/>
      <c r="F35" s="1407"/>
    </row>
    <row r="36" spans="1:6" ht="13.5" customHeight="1" x14ac:dyDescent="0.2">
      <c r="A36" s="1739" t="s">
        <v>1939</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1757</v>
      </c>
      <c r="C38" s="1681" t="s">
        <v>652</v>
      </c>
      <c r="D38" s="1677"/>
      <c r="E38" s="1406"/>
    </row>
    <row r="39" spans="1:6" ht="14.25" customHeight="1" x14ac:dyDescent="0.2">
      <c r="A39" s="1482"/>
      <c r="B39" s="1675" t="s">
        <v>1758</v>
      </c>
      <c r="C39" s="1681" t="s">
        <v>442</v>
      </c>
      <c r="D39" s="1677"/>
      <c r="E39" s="1406"/>
    </row>
    <row r="40" spans="1:6" ht="14.25" customHeight="1" x14ac:dyDescent="0.2">
      <c r="A40" s="1482"/>
      <c r="B40" s="1675" t="s">
        <v>1759</v>
      </c>
      <c r="C40" s="1681" t="s">
        <v>652</v>
      </c>
      <c r="D40" s="1677"/>
      <c r="E40" s="1406"/>
    </row>
    <row r="41" spans="1:6" ht="14.25" customHeight="1" x14ac:dyDescent="0.2">
      <c r="A41" s="1482"/>
      <c r="B41" s="1675" t="s">
        <v>1760</v>
      </c>
      <c r="C41" s="1681" t="s">
        <v>652</v>
      </c>
      <c r="D41" s="1677"/>
      <c r="E41" s="1406"/>
    </row>
    <row r="42" spans="1:6" ht="14.25" customHeight="1" x14ac:dyDescent="0.2">
      <c r="A42" s="1482" t="s">
        <v>1761</v>
      </c>
      <c r="B42" s="1675"/>
      <c r="C42" s="1681">
        <v>0</v>
      </c>
      <c r="D42" s="1677"/>
      <c r="E42" s="1406"/>
    </row>
    <row r="43" spans="1:6" ht="14.25" customHeight="1" x14ac:dyDescent="0.2">
      <c r="A43" s="1482" t="s">
        <v>1762</v>
      </c>
      <c r="B43" s="1675"/>
      <c r="C43" s="1682" t="s">
        <v>442</v>
      </c>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2071</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80" t="s">
        <v>2072</v>
      </c>
      <c r="C49" s="2580"/>
      <c r="D49" s="2580"/>
      <c r="E49" s="1402"/>
    </row>
    <row r="50" spans="1:5" s="1356" customFormat="1" ht="3.75" customHeight="1" x14ac:dyDescent="0.2">
      <c r="A50" s="1403"/>
      <c r="B50" s="2108"/>
      <c r="C50" s="2108"/>
      <c r="D50" s="2108"/>
      <c r="E50" s="1402"/>
    </row>
    <row r="51" spans="1:5" s="1356" customFormat="1" ht="20.25" customHeight="1" x14ac:dyDescent="0.2">
      <c r="A51" s="1401">
        <v>6</v>
      </c>
      <c r="B51" s="2576" t="s">
        <v>1941</v>
      </c>
      <c r="C51" s="2576"/>
      <c r="D51" s="2576"/>
    </row>
    <row r="52" spans="1:5" ht="14.25" customHeight="1" x14ac:dyDescent="0.2">
      <c r="A52" s="1401"/>
      <c r="B52" s="2576"/>
      <c r="C52" s="2576"/>
      <c r="D52" s="257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J63"/>
  <sheetViews>
    <sheetView showGridLines="0"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91" t="str">
        <f>'Single Audit Cover'!A7</f>
        <v>Kankakee Area Special Education Cooperative</v>
      </c>
      <c r="C1" s="2592"/>
      <c r="D1" s="2592"/>
      <c r="E1" s="2592"/>
      <c r="F1" s="2592"/>
      <c r="G1" s="2592"/>
      <c r="H1" s="2592"/>
      <c r="I1" s="2592"/>
      <c r="J1" s="1439"/>
    </row>
    <row r="2" spans="2:10" s="1351" customFormat="1" ht="12.75" customHeight="1" x14ac:dyDescent="0.2">
      <c r="B2" s="2593">
        <f>'Single Audit Cover'!E7</f>
        <v>32046850060</v>
      </c>
      <c r="C2" s="2594"/>
      <c r="D2" s="2594"/>
      <c r="E2" s="2594"/>
      <c r="F2" s="2594"/>
      <c r="G2" s="2594"/>
      <c r="H2" s="2594"/>
      <c r="I2" s="2594"/>
      <c r="J2" s="1439"/>
    </row>
    <row r="3" spans="2:10" s="1351" customFormat="1" ht="12.75" customHeight="1" x14ac:dyDescent="0.2">
      <c r="B3" s="2595" t="s">
        <v>1512</v>
      </c>
      <c r="C3" s="2572"/>
      <c r="D3" s="2572"/>
      <c r="E3" s="2572"/>
      <c r="F3" s="2572"/>
      <c r="G3" s="2572"/>
      <c r="H3" s="2572"/>
      <c r="I3" s="2572"/>
      <c r="J3" s="1438"/>
    </row>
    <row r="4" spans="2:10" s="1351" customFormat="1" ht="12.75" customHeight="1" x14ac:dyDescent="0.2">
      <c r="B4" s="2595" t="str">
        <f>'Single Audit Cover'!A4</f>
        <v>Year Ending June 30, 2017</v>
      </c>
      <c r="C4" s="2572"/>
      <c r="D4" s="2572"/>
      <c r="E4" s="2572"/>
      <c r="F4" s="2572"/>
      <c r="G4" s="2572"/>
      <c r="H4" s="2572"/>
      <c r="I4" s="2572"/>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95" t="s">
        <v>1511</v>
      </c>
      <c r="C7" s="2572"/>
      <c r="D7" s="2572"/>
      <c r="E7" s="2572"/>
      <c r="F7" s="2572"/>
      <c r="G7" s="2572"/>
      <c r="H7" s="2572"/>
      <c r="I7" s="257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96" t="s">
        <v>2171</v>
      </c>
      <c r="D11" s="2596"/>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2156</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t="s">
        <v>2156</v>
      </c>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2073</v>
      </c>
      <c r="C20" s="1424"/>
      <c r="D20" s="1423"/>
      <c r="E20" s="1419"/>
      <c r="F20" s="1356" t="s">
        <v>1031</v>
      </c>
      <c r="G20" s="1419" t="s">
        <v>2156</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2156</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t="s">
        <v>2156</v>
      </c>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97" t="s">
        <v>2170</v>
      </c>
      <c r="E29" s="2597"/>
      <c r="F29" s="2597"/>
      <c r="G29" s="2597"/>
      <c r="H29" s="2597"/>
      <c r="I29" s="2597"/>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t="s">
        <v>2156</v>
      </c>
      <c r="F33" s="1356" t="s">
        <v>1031</v>
      </c>
      <c r="G33" s="1419"/>
      <c r="H33" s="1356" t="s">
        <v>105</v>
      </c>
    </row>
    <row r="35" spans="2:9" x14ac:dyDescent="0.2">
      <c r="B35" s="2060" t="s">
        <v>2074</v>
      </c>
      <c r="C35" s="1420"/>
      <c r="D35" s="1338"/>
    </row>
    <row r="36" spans="2:9" ht="6" customHeight="1" x14ac:dyDescent="0.2">
      <c r="B36" s="2060"/>
      <c r="C36" s="1420"/>
      <c r="D36" s="1338"/>
    </row>
    <row r="37" spans="2:9" ht="17.25" customHeight="1" x14ac:dyDescent="0.2">
      <c r="B37" s="2061" t="s">
        <v>1500</v>
      </c>
      <c r="C37" s="2598" t="s">
        <v>1499</v>
      </c>
      <c r="D37" s="2599"/>
      <c r="E37" s="2599"/>
      <c r="F37" s="2600"/>
      <c r="G37" s="2598" t="s">
        <v>2075</v>
      </c>
      <c r="H37" s="2599"/>
      <c r="I37" s="2600"/>
    </row>
    <row r="38" spans="2:9" ht="16.5" customHeight="1" x14ac:dyDescent="0.2">
      <c r="B38" s="2062" t="s">
        <v>2172</v>
      </c>
      <c r="C38" s="2587" t="s">
        <v>2173</v>
      </c>
      <c r="D38" s="2588"/>
      <c r="E38" s="2588"/>
      <c r="F38" s="2589"/>
      <c r="G38" s="2601">
        <v>1398535</v>
      </c>
      <c r="H38" s="2602"/>
      <c r="I38" s="2603"/>
    </row>
    <row r="39" spans="2:9" ht="16.5" customHeight="1" x14ac:dyDescent="0.2">
      <c r="B39" s="2062"/>
      <c r="C39" s="2587"/>
      <c r="D39" s="2588"/>
      <c r="E39" s="2588"/>
      <c r="F39" s="2589"/>
      <c r="G39" s="2590"/>
      <c r="H39" s="2590"/>
      <c r="I39" s="2590"/>
    </row>
    <row r="40" spans="2:9" ht="16.5" customHeight="1" x14ac:dyDescent="0.2">
      <c r="B40" s="2062"/>
      <c r="C40" s="2587"/>
      <c r="D40" s="2588"/>
      <c r="E40" s="2588"/>
      <c r="F40" s="2589"/>
      <c r="G40" s="2590"/>
      <c r="H40" s="2590"/>
      <c r="I40" s="2590"/>
    </row>
    <row r="41" spans="2:9" ht="16.5" customHeight="1" x14ac:dyDescent="0.2">
      <c r="B41" s="2062"/>
      <c r="C41" s="2587"/>
      <c r="D41" s="2588"/>
      <c r="E41" s="2588"/>
      <c r="F41" s="2589"/>
      <c r="G41" s="2590"/>
      <c r="H41" s="2590"/>
      <c r="I41" s="2590"/>
    </row>
    <row r="42" spans="2:9" ht="16.5" customHeight="1" x14ac:dyDescent="0.2">
      <c r="B42" s="2062"/>
      <c r="C42" s="2587"/>
      <c r="D42" s="2588"/>
      <c r="E42" s="2588"/>
      <c r="F42" s="2589"/>
      <c r="G42" s="2590"/>
      <c r="H42" s="2590"/>
      <c r="I42" s="2590"/>
    </row>
    <row r="43" spans="2:9" ht="16.5" customHeight="1" x14ac:dyDescent="0.2">
      <c r="B43" s="2062"/>
      <c r="C43" s="2604" t="s">
        <v>2076</v>
      </c>
      <c r="D43" s="2605"/>
      <c r="E43" s="2605"/>
      <c r="F43" s="2606"/>
      <c r="G43" s="2607">
        <f>+' SEFA'!I20</f>
        <v>1398535</v>
      </c>
      <c r="H43" s="2607"/>
      <c r="I43" s="2607"/>
    </row>
    <row r="44" spans="2:9" ht="12.75" customHeight="1" x14ac:dyDescent="0.2"/>
    <row r="45" spans="2:9" ht="12.75" customHeight="1" x14ac:dyDescent="0.2">
      <c r="B45" s="1431" t="s">
        <v>2077</v>
      </c>
      <c r="D45" s="2608">
        <f>+' SEFA (2)'!I18</f>
        <v>1407644</v>
      </c>
      <c r="E45" s="2609"/>
    </row>
    <row r="46" spans="2:9" ht="5.25" customHeight="1" x14ac:dyDescent="0.2">
      <c r="B46" s="2063"/>
      <c r="D46" s="2064"/>
      <c r="E46" s="2065"/>
    </row>
    <row r="47" spans="2:9" ht="12.75" customHeight="1" x14ac:dyDescent="0.2">
      <c r="B47" s="1356" t="s">
        <v>2078</v>
      </c>
      <c r="C47" s="1356"/>
      <c r="D47" s="2066">
        <f>+G43/D45</f>
        <v>0.99352890361483448</v>
      </c>
      <c r="E47" s="2067"/>
      <c r="F47" s="2068"/>
      <c r="I47" s="2069"/>
    </row>
    <row r="48" spans="2:9" ht="9.9499999999999993" customHeight="1" x14ac:dyDescent="0.2"/>
    <row r="49" spans="1:9" x14ac:dyDescent="0.2">
      <c r="B49" s="1359" t="s">
        <v>1498</v>
      </c>
      <c r="C49" s="1371"/>
      <c r="D49" s="1371"/>
      <c r="E49" s="2610">
        <v>750000</v>
      </c>
      <c r="F49" s="2610"/>
      <c r="G49" s="2610"/>
      <c r="H49" s="1405"/>
    </row>
    <row r="51" spans="1:9" ht="13.5" customHeight="1" x14ac:dyDescent="0.2">
      <c r="B51" s="1359" t="s">
        <v>1497</v>
      </c>
      <c r="C51" s="1371"/>
      <c r="E51" s="1419"/>
      <c r="F51" s="1356" t="s">
        <v>1031</v>
      </c>
      <c r="G51" s="1419" t="s">
        <v>2156</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2079</v>
      </c>
      <c r="C54" s="1418"/>
      <c r="D54" s="1418"/>
    </row>
    <row r="55" spans="1:9" s="1413" customFormat="1" ht="12.75" customHeight="1" x14ac:dyDescent="0.2">
      <c r="A55" s="1414"/>
      <c r="B55" s="1415" t="s">
        <v>2080</v>
      </c>
      <c r="C55" s="1414"/>
      <c r="D55" s="1414"/>
    </row>
    <row r="56" spans="1:9" s="1413" customFormat="1" ht="12.75" customHeight="1" x14ac:dyDescent="0.2">
      <c r="A56" s="1414"/>
      <c r="B56" s="1415" t="s">
        <v>2081</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2082</v>
      </c>
      <c r="C62" s="1416"/>
      <c r="D62" s="1416"/>
    </row>
    <row r="63" spans="1:9" s="1413" customFormat="1" ht="13.5" customHeight="1" x14ac:dyDescent="0.2">
      <c r="A63" s="1414"/>
      <c r="B63" s="1415" t="s">
        <v>2083</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M45"/>
  <sheetViews>
    <sheetView showGridLines="0" zoomScale="110" zoomScaleNormal="110" workbookViewId="0">
      <selection activeCell="B30" sqref="B3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91" t="str">
        <f>'Single Audit Cover'!A7</f>
        <v>Kankakee Area Special Education Cooperative</v>
      </c>
      <c r="C1" s="2591"/>
      <c r="D1" s="2591"/>
      <c r="E1" s="2591"/>
      <c r="F1" s="2591"/>
      <c r="G1" s="2591"/>
      <c r="H1" s="2591"/>
      <c r="I1" s="2591"/>
      <c r="J1" s="2591"/>
      <c r="K1" s="2591"/>
      <c r="L1" s="1472"/>
      <c r="M1" s="1472"/>
    </row>
    <row r="2" spans="1:13" ht="12" customHeight="1" x14ac:dyDescent="0.2">
      <c r="B2" s="2593">
        <f>'Single Audit Cover'!E7</f>
        <v>32046850060</v>
      </c>
      <c r="C2" s="2593"/>
      <c r="D2" s="2593"/>
      <c r="E2" s="2593"/>
      <c r="F2" s="2593"/>
      <c r="G2" s="2593"/>
      <c r="H2" s="2593"/>
      <c r="I2" s="2593"/>
      <c r="J2" s="2593"/>
      <c r="K2" s="2593"/>
      <c r="L2" s="1471"/>
      <c r="M2" s="1470"/>
    </row>
    <row r="3" spans="1:13" ht="10.35" customHeight="1" x14ac:dyDescent="0.2">
      <c r="B3" s="2571" t="s">
        <v>1512</v>
      </c>
      <c r="C3" s="2571"/>
      <c r="D3" s="2571"/>
      <c r="E3" s="2571"/>
      <c r="F3" s="2571"/>
      <c r="G3" s="2571"/>
      <c r="H3" s="2571"/>
      <c r="I3" s="2571"/>
      <c r="J3" s="2571"/>
      <c r="K3" s="2571"/>
      <c r="L3" s="1469"/>
      <c r="M3" s="1469"/>
    </row>
    <row r="4" spans="1:13" ht="14.25" customHeight="1" x14ac:dyDescent="0.2">
      <c r="B4" s="2613" t="str">
        <f>'Single Audit Cover'!A4</f>
        <v>Year Ending June 30, 2017</v>
      </c>
      <c r="C4" s="2613"/>
      <c r="D4" s="2613"/>
      <c r="E4" s="2613"/>
      <c r="F4" s="2613"/>
      <c r="G4" s="2613"/>
      <c r="H4" s="2613"/>
      <c r="I4" s="2613"/>
      <c r="J4" s="2613"/>
      <c r="K4" s="2613"/>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613" t="s">
        <v>1531</v>
      </c>
      <c r="C7" s="2613"/>
      <c r="D7" s="2614"/>
      <c r="E7" s="2614"/>
      <c r="F7" s="2614"/>
      <c r="G7" s="2614"/>
      <c r="H7" s="2614"/>
      <c r="I7" s="2614"/>
      <c r="J7" s="2614"/>
      <c r="K7" s="2614"/>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4" t="s">
        <v>2022</v>
      </c>
      <c r="D10" s="1685">
        <v>1</v>
      </c>
      <c r="E10" s="1405"/>
      <c r="F10" s="1409" t="s">
        <v>1529</v>
      </c>
      <c r="G10" s="1464"/>
      <c r="H10" s="1465" t="s">
        <v>1528</v>
      </c>
      <c r="I10" s="1464" t="s">
        <v>2156</v>
      </c>
      <c r="J10" s="2078" t="s">
        <v>1527</v>
      </c>
      <c r="K10" s="1405"/>
      <c r="L10" s="1441"/>
    </row>
    <row r="11" spans="1:13" ht="13.5" customHeight="1" x14ac:dyDescent="0.2">
      <c r="B11" s="1405"/>
      <c r="C11" s="1405"/>
      <c r="D11" s="1405"/>
      <c r="E11" s="1405"/>
      <c r="F11" s="1405"/>
      <c r="G11" s="1426"/>
      <c r="H11" s="1405"/>
      <c r="I11" s="2079" t="s">
        <v>1526</v>
      </c>
      <c r="J11" s="1405"/>
      <c r="K11" s="1462">
        <v>2016</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612" t="s">
        <v>2174</v>
      </c>
      <c r="C14" s="2612"/>
      <c r="D14" s="2612"/>
      <c r="E14" s="2612"/>
      <c r="F14" s="2612"/>
      <c r="G14" s="2612"/>
      <c r="H14" s="2612"/>
      <c r="I14" s="2612"/>
      <c r="J14" s="2612"/>
      <c r="K14" s="2612"/>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612" t="s">
        <v>2175</v>
      </c>
      <c r="C17" s="2612"/>
      <c r="D17" s="2612"/>
      <c r="E17" s="2612"/>
      <c r="F17" s="2612"/>
      <c r="G17" s="2612"/>
      <c r="H17" s="2612"/>
      <c r="I17" s="2612"/>
      <c r="J17" s="2612"/>
      <c r="K17" s="2612"/>
      <c r="L17" s="1441"/>
    </row>
    <row r="18" spans="2:12" ht="4.5" customHeight="1" x14ac:dyDescent="0.2">
      <c r="B18" s="1423"/>
      <c r="C18" s="1423"/>
      <c r="L18" s="1441"/>
    </row>
    <row r="19" spans="2:12" s="1371" customFormat="1" ht="13.5" customHeight="1" x14ac:dyDescent="0.2">
      <c r="B19" s="2080" t="s">
        <v>2084</v>
      </c>
      <c r="C19" s="2080"/>
      <c r="D19" s="2081"/>
      <c r="E19" s="2081"/>
      <c r="F19" s="2081"/>
      <c r="G19" s="2082"/>
      <c r="H19" s="2081"/>
      <c r="I19" s="2082"/>
      <c r="J19" s="2081"/>
      <c r="K19" s="2081"/>
      <c r="L19" s="1459"/>
    </row>
    <row r="20" spans="2:12" ht="45.75" customHeight="1" x14ac:dyDescent="0.2">
      <c r="B20" s="2615" t="s">
        <v>2176</v>
      </c>
      <c r="C20" s="2615"/>
      <c r="D20" s="2612"/>
      <c r="E20" s="2612"/>
      <c r="F20" s="2612"/>
      <c r="G20" s="2612"/>
      <c r="H20" s="2612"/>
      <c r="I20" s="2612"/>
      <c r="J20" s="2612"/>
      <c r="K20" s="2612"/>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612" t="s">
        <v>2177</v>
      </c>
      <c r="C23" s="2612"/>
      <c r="D23" s="2612"/>
      <c r="E23" s="2612"/>
      <c r="F23" s="2612"/>
      <c r="G23" s="2612"/>
      <c r="H23" s="2612"/>
      <c r="I23" s="2612"/>
      <c r="J23" s="2612"/>
      <c r="K23" s="2612"/>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612" t="s">
        <v>2178</v>
      </c>
      <c r="C26" s="2612"/>
      <c r="D26" s="2612"/>
      <c r="E26" s="2612"/>
      <c r="F26" s="2612"/>
      <c r="G26" s="2612"/>
      <c r="H26" s="2612"/>
      <c r="I26" s="2612"/>
      <c r="J26" s="2612"/>
      <c r="K26" s="2612"/>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616" t="s">
        <v>2179</v>
      </c>
      <c r="C29" s="2616"/>
      <c r="D29" s="2612"/>
      <c r="E29" s="2612"/>
      <c r="F29" s="2612"/>
      <c r="G29" s="2612"/>
      <c r="H29" s="2612"/>
      <c r="I29" s="2612"/>
      <c r="J29" s="2612"/>
      <c r="K29" s="2612"/>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611"/>
      <c r="C32" s="2611"/>
      <c r="D32" s="2612"/>
      <c r="E32" s="2612"/>
      <c r="F32" s="2612"/>
      <c r="G32" s="2612"/>
      <c r="H32" s="2612"/>
      <c r="I32" s="2612"/>
      <c r="J32" s="2612"/>
      <c r="K32" s="2612"/>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L52"/>
  <sheetViews>
    <sheetView showGridLines="0" zoomScale="110" zoomScaleNormal="110" workbookViewId="0">
      <selection activeCell="D16" sqref="D16:K16"/>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18" t="str">
        <f>'Single Audit Cover'!A7</f>
        <v>Kankakee Area Special Education Cooperative</v>
      </c>
      <c r="C1" s="2618"/>
      <c r="D1" s="2618"/>
      <c r="E1" s="2618"/>
      <c r="F1" s="2618"/>
      <c r="G1" s="2618"/>
      <c r="H1" s="2618"/>
      <c r="I1" s="2618"/>
      <c r="J1" s="2618"/>
      <c r="K1" s="2618"/>
      <c r="L1" s="1491"/>
    </row>
    <row r="2" spans="1:12" ht="12.75" customHeight="1" x14ac:dyDescent="0.2">
      <c r="B2" s="2619">
        <f>'Single Audit Cover'!E7</f>
        <v>32046850060</v>
      </c>
      <c r="C2" s="2619"/>
      <c r="D2" s="2619"/>
      <c r="E2" s="2619"/>
      <c r="F2" s="2619"/>
      <c r="G2" s="2619"/>
      <c r="H2" s="2619"/>
      <c r="I2" s="2619"/>
      <c r="J2" s="2619"/>
      <c r="K2" s="2619"/>
      <c r="L2" s="1490"/>
    </row>
    <row r="3" spans="1:12" ht="12.75" customHeight="1" x14ac:dyDescent="0.2">
      <c r="B3" s="2571" t="s">
        <v>1512</v>
      </c>
      <c r="C3" s="2571"/>
      <c r="D3" s="2571"/>
      <c r="E3" s="2571"/>
      <c r="F3" s="2571"/>
      <c r="G3" s="2571"/>
      <c r="H3" s="2571"/>
      <c r="I3" s="2571"/>
      <c r="J3" s="2571"/>
      <c r="K3" s="2571"/>
      <c r="L3" s="1469"/>
    </row>
    <row r="4" spans="1:12" ht="12.75" customHeight="1" x14ac:dyDescent="0.2">
      <c r="B4" s="2571" t="str">
        <f>'Single Audit Cover'!A4</f>
        <v>Year Ending June 30, 2017</v>
      </c>
      <c r="C4" s="2571"/>
      <c r="D4" s="2571"/>
      <c r="E4" s="2571"/>
      <c r="F4" s="2571"/>
      <c r="G4" s="2571"/>
      <c r="H4" s="2571"/>
      <c r="I4" s="2571"/>
      <c r="J4" s="2571"/>
      <c r="K4" s="2571"/>
      <c r="L4" s="1469"/>
    </row>
    <row r="5" spans="1:12" ht="5.25" customHeight="1" x14ac:dyDescent="0.2">
      <c r="B5" s="1339" t="s">
        <v>1365</v>
      </c>
      <c r="C5" s="1339"/>
      <c r="L5" s="1405"/>
    </row>
    <row r="6" spans="1:12" ht="30.75" customHeight="1" x14ac:dyDescent="0.2">
      <c r="A6" s="1405"/>
      <c r="B6" s="2620" t="s">
        <v>1551</v>
      </c>
      <c r="C6" s="2620"/>
      <c r="D6" s="2620"/>
      <c r="E6" s="2620"/>
      <c r="F6" s="2620"/>
      <c r="G6" s="2620"/>
      <c r="H6" s="2620"/>
      <c r="I6" s="2620"/>
      <c r="J6" s="2620"/>
      <c r="K6" s="2620"/>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7" t="s">
        <v>2022</v>
      </c>
      <c r="D8" s="1688">
        <v>2</v>
      </c>
      <c r="E8" s="1405"/>
      <c r="F8" s="1466" t="s">
        <v>1529</v>
      </c>
      <c r="G8" s="1488"/>
      <c r="H8" s="1489" t="s">
        <v>1549</v>
      </c>
      <c r="I8" s="1488" t="s">
        <v>2156</v>
      </c>
      <c r="J8" s="1487" t="s">
        <v>1548</v>
      </c>
      <c r="L8" s="1405"/>
    </row>
    <row r="9" spans="1:12" ht="13.5" customHeight="1" x14ac:dyDescent="0.2">
      <c r="D9" s="1405"/>
      <c r="E9" s="1405"/>
      <c r="F9" s="1405"/>
      <c r="G9" s="1426"/>
      <c r="H9" s="1405"/>
      <c r="I9" s="1463" t="s">
        <v>1526</v>
      </c>
      <c r="J9" s="1405"/>
      <c r="K9" s="1486">
        <v>2016</v>
      </c>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617" t="s">
        <v>2180</v>
      </c>
      <c r="G12" s="2617"/>
      <c r="H12" s="2617"/>
      <c r="I12" s="2617"/>
      <c r="J12" s="2617"/>
      <c r="K12" s="2617"/>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621" t="s">
        <v>2181</v>
      </c>
      <c r="E14" s="2621"/>
      <c r="F14" s="2621"/>
      <c r="H14" s="1408" t="s">
        <v>1545</v>
      </c>
      <c r="I14" s="2622">
        <v>84.027000000000001</v>
      </c>
      <c r="J14" s="2622"/>
      <c r="K14" s="262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622" t="s">
        <v>2182</v>
      </c>
      <c r="E16" s="2622"/>
      <c r="F16" s="2622"/>
      <c r="G16" s="2622"/>
      <c r="H16" s="2622"/>
      <c r="I16" s="2622"/>
      <c r="J16" s="2622"/>
      <c r="K16" s="2622"/>
      <c r="L16" s="1405"/>
    </row>
    <row r="17" spans="2:12" ht="13.5" customHeight="1" x14ac:dyDescent="0.2">
      <c r="B17" s="1409" t="s">
        <v>1543</v>
      </c>
      <c r="C17" s="1409"/>
      <c r="D17" s="2623" t="s">
        <v>2183</v>
      </c>
      <c r="E17" s="2623"/>
      <c r="F17" s="2623"/>
      <c r="G17" s="2623"/>
      <c r="H17" s="2623"/>
      <c r="I17" s="2623"/>
      <c r="J17" s="2623"/>
      <c r="K17" s="262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43.5" customHeight="1" x14ac:dyDescent="0.2">
      <c r="B20" s="2612" t="s">
        <v>2184</v>
      </c>
      <c r="C20" s="2612"/>
      <c r="D20" s="2612"/>
      <c r="E20" s="2612"/>
      <c r="F20" s="2612"/>
      <c r="G20" s="2612"/>
      <c r="H20" s="2612"/>
      <c r="I20" s="2612"/>
      <c r="J20" s="2612"/>
      <c r="K20" s="261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612" t="s">
        <v>2185</v>
      </c>
      <c r="C23" s="2612"/>
      <c r="D23" s="2612"/>
      <c r="E23" s="2612"/>
      <c r="F23" s="2612"/>
      <c r="G23" s="2612"/>
      <c r="H23" s="2612"/>
      <c r="I23" s="2612"/>
      <c r="J23" s="2612"/>
      <c r="K23" s="2612"/>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21.95" customHeight="1" x14ac:dyDescent="0.2">
      <c r="B26" s="2612" t="s">
        <v>2176</v>
      </c>
      <c r="C26" s="2612"/>
      <c r="D26" s="2612"/>
      <c r="E26" s="2612"/>
      <c r="F26" s="2612"/>
      <c r="G26" s="2612"/>
      <c r="H26" s="2612"/>
      <c r="I26" s="2612"/>
      <c r="J26" s="2612"/>
      <c r="K26" s="2612"/>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54" customHeight="1" x14ac:dyDescent="0.2">
      <c r="B29" s="2612" t="s">
        <v>2186</v>
      </c>
      <c r="C29" s="2612"/>
      <c r="D29" s="2612"/>
      <c r="E29" s="2612"/>
      <c r="F29" s="2612"/>
      <c r="G29" s="2612"/>
      <c r="H29" s="2612"/>
      <c r="I29" s="2612"/>
      <c r="J29" s="2612"/>
      <c r="K29" s="2612"/>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21.95" customHeight="1" x14ac:dyDescent="0.2">
      <c r="B32" s="2612" t="s">
        <v>2187</v>
      </c>
      <c r="C32" s="2612"/>
      <c r="D32" s="2612"/>
      <c r="E32" s="2612"/>
      <c r="F32" s="2612"/>
      <c r="G32" s="2612"/>
      <c r="H32" s="2612"/>
      <c r="I32" s="2612"/>
      <c r="J32" s="2612"/>
      <c r="K32" s="2612"/>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21.95" customHeight="1" x14ac:dyDescent="0.2">
      <c r="B35" s="2612" t="s">
        <v>2188</v>
      </c>
      <c r="C35" s="2612"/>
      <c r="D35" s="2612"/>
      <c r="E35" s="2612"/>
      <c r="F35" s="2612"/>
      <c r="G35" s="2612"/>
      <c r="H35" s="2612"/>
      <c r="I35" s="2612"/>
      <c r="J35" s="2612"/>
      <c r="K35" s="2612"/>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67.5" customHeight="1" x14ac:dyDescent="0.2">
      <c r="B38" s="2612" t="s">
        <v>2189</v>
      </c>
      <c r="C38" s="2612"/>
      <c r="D38" s="2612"/>
      <c r="E38" s="2612"/>
      <c r="F38" s="2612"/>
      <c r="G38" s="2612"/>
      <c r="H38" s="2612"/>
      <c r="I38" s="2612"/>
      <c r="J38" s="2612"/>
      <c r="K38" s="2612"/>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612"/>
      <c r="C41" s="2612"/>
      <c r="D41" s="2612"/>
      <c r="E41" s="2612"/>
      <c r="F41" s="2612"/>
      <c r="G41" s="2612"/>
      <c r="H41" s="2612"/>
      <c r="I41" s="2612"/>
      <c r="J41" s="2612"/>
      <c r="K41" s="2612"/>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2085</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L52"/>
  <sheetViews>
    <sheetView showGridLines="0" topLeftCell="A19" zoomScale="110" zoomScaleNormal="110" workbookViewId="0">
      <selection activeCell="B38" sqref="B38:K38"/>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18" t="str">
        <f>'Single Audit Cover'!A7</f>
        <v>Kankakee Area Special Education Cooperative</v>
      </c>
      <c r="C1" s="2618"/>
      <c r="D1" s="2618"/>
      <c r="E1" s="2618"/>
      <c r="F1" s="2618"/>
      <c r="G1" s="2618"/>
      <c r="H1" s="2618"/>
      <c r="I1" s="2618"/>
      <c r="J1" s="2618"/>
      <c r="K1" s="2618"/>
      <c r="L1" s="1491"/>
    </row>
    <row r="2" spans="1:12" ht="12.75" customHeight="1" x14ac:dyDescent="0.2">
      <c r="B2" s="2619">
        <f>'Single Audit Cover'!E7</f>
        <v>32046850060</v>
      </c>
      <c r="C2" s="2619"/>
      <c r="D2" s="2619"/>
      <c r="E2" s="2619"/>
      <c r="F2" s="2619"/>
      <c r="G2" s="2619"/>
      <c r="H2" s="2619"/>
      <c r="I2" s="2619"/>
      <c r="J2" s="2619"/>
      <c r="K2" s="2619"/>
      <c r="L2" s="1490"/>
    </row>
    <row r="3" spans="1:12" ht="12.75" customHeight="1" x14ac:dyDescent="0.2">
      <c r="B3" s="2571" t="s">
        <v>1512</v>
      </c>
      <c r="C3" s="2571"/>
      <c r="D3" s="2571"/>
      <c r="E3" s="2571"/>
      <c r="F3" s="2571"/>
      <c r="G3" s="2571"/>
      <c r="H3" s="2571"/>
      <c r="I3" s="2571"/>
      <c r="J3" s="2571"/>
      <c r="K3" s="2571"/>
      <c r="L3" s="1469"/>
    </row>
    <row r="4" spans="1:12" ht="12.75" customHeight="1" x14ac:dyDescent="0.2">
      <c r="B4" s="2571" t="str">
        <f>'Single Audit Cover'!A4</f>
        <v>Year Ending June 30, 2017</v>
      </c>
      <c r="C4" s="2571"/>
      <c r="D4" s="2571"/>
      <c r="E4" s="2571"/>
      <c r="F4" s="2571"/>
      <c r="G4" s="2571"/>
      <c r="H4" s="2571"/>
      <c r="I4" s="2571"/>
      <c r="J4" s="2571"/>
      <c r="K4" s="2571"/>
      <c r="L4" s="1469"/>
    </row>
    <row r="5" spans="1:12" ht="5.25" customHeight="1" x14ac:dyDescent="0.2">
      <c r="B5" s="1339" t="s">
        <v>1365</v>
      </c>
      <c r="C5" s="1339"/>
      <c r="L5" s="1405"/>
    </row>
    <row r="6" spans="1:12" ht="30.75" customHeight="1" x14ac:dyDescent="0.2">
      <c r="A6" s="1405"/>
      <c r="B6" s="2620" t="s">
        <v>1551</v>
      </c>
      <c r="C6" s="2620"/>
      <c r="D6" s="2620"/>
      <c r="E6" s="2620"/>
      <c r="F6" s="2620"/>
      <c r="G6" s="2620"/>
      <c r="H6" s="2620"/>
      <c r="I6" s="2620"/>
      <c r="J6" s="2620"/>
      <c r="K6" s="2620"/>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7" t="s">
        <v>2022</v>
      </c>
      <c r="D8" s="1688">
        <v>3</v>
      </c>
      <c r="E8" s="1405"/>
      <c r="F8" s="1466" t="s">
        <v>1529</v>
      </c>
      <c r="G8" s="1488"/>
      <c r="H8" s="1489" t="s">
        <v>1549</v>
      </c>
      <c r="I8" s="1488" t="s">
        <v>2156</v>
      </c>
      <c r="J8" s="1487" t="s">
        <v>1548</v>
      </c>
      <c r="L8" s="1405"/>
    </row>
    <row r="9" spans="1:12" ht="13.5" customHeight="1" x14ac:dyDescent="0.2">
      <c r="D9" s="1405"/>
      <c r="E9" s="1405"/>
      <c r="F9" s="1405"/>
      <c r="G9" s="1426"/>
      <c r="H9" s="1405"/>
      <c r="I9" s="1463" t="s">
        <v>1526</v>
      </c>
      <c r="J9" s="1405"/>
      <c r="K9" s="1486">
        <v>2016</v>
      </c>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97" t="s">
        <v>2190</v>
      </c>
      <c r="G12" s="2597"/>
      <c r="H12" s="2597"/>
      <c r="I12" s="2597"/>
      <c r="J12" s="2597"/>
      <c r="K12" s="2597"/>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621" t="s">
        <v>2191</v>
      </c>
      <c r="E14" s="2621"/>
      <c r="F14" s="2621"/>
      <c r="H14" s="1408" t="s">
        <v>1545</v>
      </c>
      <c r="I14" s="2622">
        <v>84.173000000000002</v>
      </c>
      <c r="J14" s="2622"/>
      <c r="K14" s="262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622" t="s">
        <v>2182</v>
      </c>
      <c r="E16" s="2622"/>
      <c r="F16" s="2622"/>
      <c r="G16" s="2622"/>
      <c r="H16" s="2622"/>
      <c r="I16" s="2622"/>
      <c r="J16" s="2622"/>
      <c r="K16" s="2622"/>
      <c r="L16" s="1405"/>
    </row>
    <row r="17" spans="2:12" ht="13.5" customHeight="1" x14ac:dyDescent="0.2">
      <c r="B17" s="1409" t="s">
        <v>1543</v>
      </c>
      <c r="C17" s="1409"/>
      <c r="D17" s="2623" t="s">
        <v>2183</v>
      </c>
      <c r="E17" s="2623"/>
      <c r="F17" s="2623"/>
      <c r="G17" s="2623"/>
      <c r="H17" s="2623"/>
      <c r="I17" s="2623"/>
      <c r="J17" s="2623"/>
      <c r="K17" s="262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42" customHeight="1" x14ac:dyDescent="0.2">
      <c r="B20" s="2612" t="s">
        <v>2184</v>
      </c>
      <c r="C20" s="2612"/>
      <c r="D20" s="2612"/>
      <c r="E20" s="2612"/>
      <c r="F20" s="2612"/>
      <c r="G20" s="2612"/>
      <c r="H20" s="2612"/>
      <c r="I20" s="2612"/>
      <c r="J20" s="2612"/>
      <c r="K20" s="261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44.25" customHeight="1" x14ac:dyDescent="0.2">
      <c r="B23" s="2612" t="s">
        <v>2192</v>
      </c>
      <c r="C23" s="2612"/>
      <c r="D23" s="2612"/>
      <c r="E23" s="2612"/>
      <c r="F23" s="2612"/>
      <c r="G23" s="2612"/>
      <c r="H23" s="2612"/>
      <c r="I23" s="2612"/>
      <c r="J23" s="2612"/>
      <c r="K23" s="2612"/>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21.95" customHeight="1" x14ac:dyDescent="0.2">
      <c r="B26" s="2612" t="s">
        <v>2176</v>
      </c>
      <c r="C26" s="2612"/>
      <c r="D26" s="2612"/>
      <c r="E26" s="2612"/>
      <c r="F26" s="2612"/>
      <c r="G26" s="2612"/>
      <c r="H26" s="2612"/>
      <c r="I26" s="2612"/>
      <c r="J26" s="2612"/>
      <c r="K26" s="2612"/>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57.75" customHeight="1" x14ac:dyDescent="0.2">
      <c r="B29" s="2612" t="s">
        <v>2186</v>
      </c>
      <c r="C29" s="2612"/>
      <c r="D29" s="2612"/>
      <c r="E29" s="2612"/>
      <c r="F29" s="2612"/>
      <c r="G29" s="2612"/>
      <c r="H29" s="2612"/>
      <c r="I29" s="2612"/>
      <c r="J29" s="2612"/>
      <c r="K29" s="2612"/>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21.95" customHeight="1" x14ac:dyDescent="0.2">
      <c r="B32" s="2612" t="s">
        <v>2187</v>
      </c>
      <c r="C32" s="2612"/>
      <c r="D32" s="2612"/>
      <c r="E32" s="2612"/>
      <c r="F32" s="2612"/>
      <c r="G32" s="2612"/>
      <c r="H32" s="2612"/>
      <c r="I32" s="2612"/>
      <c r="J32" s="2612"/>
      <c r="K32" s="2612"/>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21.95" customHeight="1" x14ac:dyDescent="0.2">
      <c r="B35" s="2612" t="s">
        <v>2188</v>
      </c>
      <c r="C35" s="2612"/>
      <c r="D35" s="2612"/>
      <c r="E35" s="2612"/>
      <c r="F35" s="2612"/>
      <c r="G35" s="2612"/>
      <c r="H35" s="2612"/>
      <c r="I35" s="2612"/>
      <c r="J35" s="2612"/>
      <c r="K35" s="2612"/>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69.75" customHeight="1" x14ac:dyDescent="0.2">
      <c r="B38" s="2612" t="s">
        <v>2193</v>
      </c>
      <c r="C38" s="2612"/>
      <c r="D38" s="2612"/>
      <c r="E38" s="2612"/>
      <c r="F38" s="2612"/>
      <c r="G38" s="2612"/>
      <c r="H38" s="2612"/>
      <c r="I38" s="2612"/>
      <c r="J38" s="2612"/>
      <c r="K38" s="2612"/>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612"/>
      <c r="C41" s="2612"/>
      <c r="D41" s="2612"/>
      <c r="E41" s="2612"/>
      <c r="F41" s="2612"/>
      <c r="G41" s="2612"/>
      <c r="H41" s="2612"/>
      <c r="I41" s="2612"/>
      <c r="J41" s="2612"/>
      <c r="K41" s="2612"/>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2085</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E73"/>
  <sheetViews>
    <sheetView showGridLines="0" zoomScale="110" zoomScaleNormal="110" workbookViewId="0">
      <selection activeCell="C9" sqref="C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91" t="str">
        <f>'Single Audit Cover'!A7</f>
        <v>Kankakee Area Special Education Cooperative</v>
      </c>
      <c r="C1" s="2591"/>
      <c r="D1" s="2591"/>
      <c r="E1" s="1501"/>
    </row>
    <row r="2" spans="2:5" s="1371" customFormat="1" ht="12.75" customHeight="1" x14ac:dyDescent="0.2">
      <c r="B2" s="2593">
        <f>'Single Audit Cover'!E7</f>
        <v>32046850060</v>
      </c>
      <c r="C2" s="2593"/>
      <c r="D2" s="2593"/>
      <c r="E2" s="1500"/>
    </row>
    <row r="3" spans="2:5" s="1332" customFormat="1" ht="12.75" customHeight="1" x14ac:dyDescent="0.2">
      <c r="B3" s="2571" t="s">
        <v>1561</v>
      </c>
      <c r="C3" s="2571"/>
      <c r="D3" s="2571"/>
      <c r="E3" s="2005"/>
    </row>
    <row r="4" spans="2:5" s="1371" customFormat="1" ht="12.75" customHeight="1" x14ac:dyDescent="0.2">
      <c r="B4" s="2624" t="str">
        <f>'Single Audit Cover'!A4</f>
        <v>Year Ending June 30, 2017</v>
      </c>
      <c r="C4" s="2624"/>
      <c r="D4" s="2624"/>
      <c r="E4" s="1499"/>
    </row>
    <row r="5" spans="2:5" s="1371" customFormat="1" ht="40.15" customHeight="1" x14ac:dyDescent="0.2">
      <c r="B5" s="1689" t="s">
        <v>1901</v>
      </c>
      <c r="C5" s="1482"/>
      <c r="D5" s="1482"/>
      <c r="E5" s="1482"/>
    </row>
    <row r="6" spans="2:5" s="1371" customFormat="1" ht="13.5" customHeight="1" x14ac:dyDescent="0.2">
      <c r="B6" s="1498" t="s">
        <v>1560</v>
      </c>
      <c r="C6" s="1498" t="s">
        <v>1559</v>
      </c>
      <c r="D6" s="1498" t="s">
        <v>1558</v>
      </c>
    </row>
    <row r="7" spans="2:5" ht="45.75" customHeight="1" x14ac:dyDescent="0.2">
      <c r="B7" s="2134" t="s">
        <v>2194</v>
      </c>
      <c r="C7" s="2131" t="s">
        <v>2175</v>
      </c>
      <c r="D7" s="2135" t="s">
        <v>2195</v>
      </c>
      <c r="E7" s="1497"/>
    </row>
    <row r="8" spans="2:5" ht="13.5" customHeight="1" x14ac:dyDescent="0.2">
      <c r="B8" s="1690"/>
      <c r="C8" s="1497"/>
      <c r="D8" s="1497"/>
      <c r="E8" s="1497"/>
    </row>
    <row r="9" spans="2:5" ht="96" customHeight="1" x14ac:dyDescent="0.2">
      <c r="B9" s="2136" t="s">
        <v>2196</v>
      </c>
      <c r="C9" s="2130" t="s">
        <v>2185</v>
      </c>
      <c r="D9" s="2130" t="s">
        <v>2197</v>
      </c>
      <c r="E9" s="1410"/>
    </row>
    <row r="10" spans="2:5" ht="13.5" customHeight="1" x14ac:dyDescent="0.2">
      <c r="B10" s="1690"/>
      <c r="C10" s="1410"/>
      <c r="D10" s="1410"/>
      <c r="E10" s="1410"/>
    </row>
    <row r="11" spans="2:5" ht="93" customHeight="1" x14ac:dyDescent="0.2">
      <c r="B11" s="2137" t="s">
        <v>2198</v>
      </c>
      <c r="C11" s="2130" t="s">
        <v>2192</v>
      </c>
      <c r="D11" s="2130" t="s">
        <v>2199</v>
      </c>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91" t="str">
        <f>'Single Audit Cover'!A7</f>
        <v>Kankakee Area Special Education Cooperative</v>
      </c>
      <c r="C1" s="2591"/>
      <c r="D1" s="2591"/>
      <c r="E1" s="2591"/>
      <c r="F1" s="1491"/>
      <c r="G1" s="1491"/>
      <c r="H1" s="1491"/>
      <c r="I1" s="1491"/>
      <c r="J1" s="1491"/>
      <c r="K1" s="1491"/>
      <c r="L1" s="1491"/>
    </row>
    <row r="2" spans="2:12" ht="13.5" customHeight="1" x14ac:dyDescent="0.2">
      <c r="B2" s="2593">
        <f>'Single Audit Cover'!E7</f>
        <v>32046850060</v>
      </c>
      <c r="C2" s="2593"/>
      <c r="D2" s="2593"/>
      <c r="E2" s="2593"/>
      <c r="F2" s="1490"/>
      <c r="G2" s="1490"/>
      <c r="H2" s="1490"/>
      <c r="I2" s="1490"/>
      <c r="J2" s="1490"/>
      <c r="K2" s="1490"/>
      <c r="L2" s="1490"/>
    </row>
    <row r="3" spans="2:12" ht="13.5" customHeight="1" x14ac:dyDescent="0.2">
      <c r="B3" s="2571" t="s">
        <v>1569</v>
      </c>
      <c r="C3" s="2571"/>
      <c r="D3" s="2571"/>
      <c r="E3" s="2571"/>
      <c r="F3" s="2005"/>
      <c r="G3" s="2005"/>
      <c r="H3" s="2005"/>
      <c r="I3" s="2005"/>
      <c r="J3" s="2005"/>
      <c r="K3" s="2005"/>
      <c r="L3" s="2005"/>
    </row>
    <row r="4" spans="2:12" ht="13.5" customHeight="1" x14ac:dyDescent="0.2">
      <c r="B4" s="2625" t="str">
        <f>'Single Audit Cover'!A4</f>
        <v>Year Ending June 30, 2017</v>
      </c>
      <c r="C4" s="2625"/>
      <c r="D4" s="2625"/>
      <c r="E4" s="262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5">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16" t="s">
        <v>2175</v>
      </c>
      <c r="C11" s="2616"/>
      <c r="D11" s="2612"/>
      <c r="E11" s="2612"/>
    </row>
    <row r="12" spans="2:12" ht="13.5" customHeight="1" x14ac:dyDescent="0.2">
      <c r="B12" s="1405"/>
      <c r="C12" s="1405"/>
      <c r="D12" s="1405"/>
    </row>
    <row r="13" spans="2:12" ht="13.5" customHeight="1" x14ac:dyDescent="0.2">
      <c r="B13" s="1306" t="s">
        <v>1565</v>
      </c>
      <c r="C13" s="1306"/>
      <c r="D13" s="1405"/>
    </row>
    <row r="14" spans="2:12" ht="76.5" customHeight="1" x14ac:dyDescent="0.2">
      <c r="B14" s="2616" t="s">
        <v>2200</v>
      </c>
      <c r="C14" s="2616"/>
      <c r="D14" s="2612"/>
      <c r="E14" s="2612"/>
    </row>
    <row r="15" spans="2:12" ht="13.5" customHeight="1" x14ac:dyDescent="0.2">
      <c r="B15" s="1405"/>
      <c r="C15" s="1405"/>
      <c r="D15" s="1405"/>
    </row>
    <row r="16" spans="2:12" ht="13.5" customHeight="1" x14ac:dyDescent="0.2">
      <c r="B16" s="1306" t="s">
        <v>1564</v>
      </c>
      <c r="C16" s="1306"/>
      <c r="D16" s="1405"/>
      <c r="E16" s="1962" t="s">
        <v>2201</v>
      </c>
    </row>
    <row r="17" spans="2:5" ht="13.5" customHeight="1" x14ac:dyDescent="0.2">
      <c r="B17" s="1405"/>
      <c r="C17" s="1405"/>
      <c r="D17" s="1405"/>
    </row>
    <row r="18" spans="2:5" ht="13.5" customHeight="1" x14ac:dyDescent="0.2">
      <c r="B18" s="1306" t="s">
        <v>1563</v>
      </c>
      <c r="C18" s="1306"/>
      <c r="D18" s="1405"/>
      <c r="E18" s="1497" t="s">
        <v>2202</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91" t="str">
        <f>'Single Audit Cover'!A7</f>
        <v>Kankakee Area Special Education Cooperative</v>
      </c>
      <c r="C1" s="2591"/>
      <c r="D1" s="2591"/>
      <c r="E1" s="2591"/>
      <c r="F1" s="1491"/>
      <c r="G1" s="1491"/>
      <c r="H1" s="1491"/>
      <c r="I1" s="1491"/>
      <c r="J1" s="1491"/>
      <c r="K1" s="1491"/>
      <c r="L1" s="1491"/>
    </row>
    <row r="2" spans="2:12" ht="13.5" customHeight="1" x14ac:dyDescent="0.2">
      <c r="B2" s="2593">
        <f>'Single Audit Cover'!E7</f>
        <v>32046850060</v>
      </c>
      <c r="C2" s="2593"/>
      <c r="D2" s="2593"/>
      <c r="E2" s="2593"/>
      <c r="F2" s="1490"/>
      <c r="G2" s="1490"/>
      <c r="H2" s="1490"/>
      <c r="I2" s="1490"/>
      <c r="J2" s="1490"/>
      <c r="K2" s="1490"/>
      <c r="L2" s="1490"/>
    </row>
    <row r="3" spans="2:12" ht="13.5" customHeight="1" x14ac:dyDescent="0.2">
      <c r="B3" s="2571" t="s">
        <v>1569</v>
      </c>
      <c r="C3" s="2571"/>
      <c r="D3" s="2571"/>
      <c r="E3" s="2571"/>
      <c r="F3" s="2129"/>
      <c r="G3" s="2129"/>
      <c r="H3" s="2129"/>
      <c r="I3" s="2129"/>
      <c r="J3" s="2129"/>
      <c r="K3" s="2129"/>
      <c r="L3" s="2129"/>
    </row>
    <row r="4" spans="2:12" ht="13.5" customHeight="1" x14ac:dyDescent="0.2">
      <c r="B4" s="2625" t="str">
        <f>'Single Audit Cover'!A4</f>
        <v>Year Ending June 30, 2017</v>
      </c>
      <c r="C4" s="2625"/>
      <c r="D4" s="2625"/>
      <c r="E4" s="262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5">
        <v>2</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16" t="s">
        <v>2185</v>
      </c>
      <c r="C11" s="2616"/>
      <c r="D11" s="2612"/>
      <c r="E11" s="2612"/>
    </row>
    <row r="12" spans="2:12" ht="13.5" customHeight="1" x14ac:dyDescent="0.2">
      <c r="B12" s="1405"/>
      <c r="C12" s="1405"/>
      <c r="D12" s="1405"/>
    </row>
    <row r="13" spans="2:12" ht="13.5" customHeight="1" x14ac:dyDescent="0.2">
      <c r="B13" s="1306" t="s">
        <v>1565</v>
      </c>
      <c r="C13" s="1306"/>
      <c r="D13" s="1405"/>
    </row>
    <row r="14" spans="2:12" ht="76.5" customHeight="1" x14ac:dyDescent="0.2">
      <c r="B14" s="2616" t="s">
        <v>2203</v>
      </c>
      <c r="C14" s="2616"/>
      <c r="D14" s="2612"/>
      <c r="E14" s="2612"/>
    </row>
    <row r="15" spans="2:12" ht="13.5" customHeight="1" x14ac:dyDescent="0.2">
      <c r="B15" s="1405"/>
      <c r="C15" s="1405"/>
      <c r="D15" s="1405"/>
    </row>
    <row r="16" spans="2:12" ht="13.5" customHeight="1" x14ac:dyDescent="0.2">
      <c r="B16" s="1306" t="s">
        <v>1564</v>
      </c>
      <c r="C16" s="1306"/>
      <c r="D16" s="1405"/>
      <c r="E16" s="2138" t="s">
        <v>2204</v>
      </c>
    </row>
    <row r="17" spans="2:5" ht="13.5" customHeight="1" x14ac:dyDescent="0.2">
      <c r="B17" s="1405"/>
      <c r="C17" s="1405"/>
      <c r="D17" s="1405"/>
    </row>
    <row r="18" spans="2:5" ht="13.5" customHeight="1" x14ac:dyDescent="0.2">
      <c r="B18" s="1306" t="s">
        <v>1563</v>
      </c>
      <c r="C18" s="1306"/>
      <c r="D18" s="1405"/>
      <c r="E18" s="1497" t="s">
        <v>2202</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L70"/>
  <sheetViews>
    <sheetView showGridLines="0" topLeftCell="A4" zoomScale="110" zoomScaleNormal="110" zoomScaleSheetLayoutView="100" workbookViewId="0">
      <selection activeCell="E12" sqref="E1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91" t="str">
        <f>'Single Audit Cover'!A7</f>
        <v>Kankakee Area Special Education Cooperative</v>
      </c>
      <c r="C1" s="2591"/>
      <c r="D1" s="2591"/>
      <c r="E1" s="2591"/>
      <c r="F1" s="1491"/>
      <c r="G1" s="1491"/>
      <c r="H1" s="1491"/>
      <c r="I1" s="1491"/>
      <c r="J1" s="1491"/>
      <c r="K1" s="1491"/>
      <c r="L1" s="1491"/>
    </row>
    <row r="2" spans="2:12" ht="13.5" customHeight="1" x14ac:dyDescent="0.2">
      <c r="B2" s="2593">
        <f>'Single Audit Cover'!E7</f>
        <v>32046850060</v>
      </c>
      <c r="C2" s="2593"/>
      <c r="D2" s="2593"/>
      <c r="E2" s="2593"/>
      <c r="F2" s="1490"/>
      <c r="G2" s="1490"/>
      <c r="H2" s="1490"/>
      <c r="I2" s="1490"/>
      <c r="J2" s="1490"/>
      <c r="K2" s="1490"/>
      <c r="L2" s="1490"/>
    </row>
    <row r="3" spans="2:12" ht="13.5" customHeight="1" x14ac:dyDescent="0.2">
      <c r="B3" s="2571" t="s">
        <v>1569</v>
      </c>
      <c r="C3" s="2571"/>
      <c r="D3" s="2571"/>
      <c r="E3" s="2571"/>
      <c r="F3" s="2129"/>
      <c r="G3" s="2129"/>
      <c r="H3" s="2129"/>
      <c r="I3" s="2129"/>
      <c r="J3" s="2129"/>
      <c r="K3" s="2129"/>
      <c r="L3" s="2129"/>
    </row>
    <row r="4" spans="2:12" ht="13.5" customHeight="1" x14ac:dyDescent="0.2">
      <c r="B4" s="2625" t="str">
        <f>'Single Audit Cover'!A4</f>
        <v>Year Ending June 30, 2017</v>
      </c>
      <c r="C4" s="2625"/>
      <c r="D4" s="2625"/>
      <c r="E4" s="262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5">
        <v>3</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16" t="s">
        <v>2205</v>
      </c>
      <c r="C11" s="2616"/>
      <c r="D11" s="2612"/>
      <c r="E11" s="2612"/>
    </row>
    <row r="12" spans="2:12" ht="13.5" customHeight="1" x14ac:dyDescent="0.2">
      <c r="B12" s="1405"/>
      <c r="C12" s="1405"/>
      <c r="D12" s="1405"/>
    </row>
    <row r="13" spans="2:12" ht="13.5" customHeight="1" x14ac:dyDescent="0.2">
      <c r="B13" s="1306" t="s">
        <v>1565</v>
      </c>
      <c r="C13" s="1306"/>
      <c r="D13" s="1405"/>
    </row>
    <row r="14" spans="2:12" ht="76.5" customHeight="1" x14ac:dyDescent="0.2">
      <c r="B14" s="2616" t="s">
        <v>2206</v>
      </c>
      <c r="C14" s="2616"/>
      <c r="D14" s="2612"/>
      <c r="E14" s="2612"/>
    </row>
    <row r="15" spans="2:12" ht="13.5" customHeight="1" x14ac:dyDescent="0.2">
      <c r="B15" s="1405"/>
      <c r="C15" s="1405"/>
      <c r="D15" s="1405"/>
    </row>
    <row r="16" spans="2:12" ht="13.5" customHeight="1" x14ac:dyDescent="0.2">
      <c r="B16" s="1306" t="s">
        <v>1564</v>
      </c>
      <c r="C16" s="1306"/>
      <c r="D16" s="1405"/>
      <c r="E16" s="2138" t="s">
        <v>2204</v>
      </c>
    </row>
    <row r="17" spans="2:5" ht="13.5" customHeight="1" x14ac:dyDescent="0.2">
      <c r="B17" s="1405"/>
      <c r="C17" s="1405"/>
      <c r="D17" s="1405"/>
    </row>
    <row r="18" spans="2:5" ht="13.5" customHeight="1" x14ac:dyDescent="0.2">
      <c r="B18" s="1306" t="s">
        <v>1563</v>
      </c>
      <c r="C18" s="1306"/>
      <c r="D18" s="1405"/>
      <c r="E18" s="1497" t="s">
        <v>2202</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32046850060</v>
      </c>
    </row>
    <row r="3" spans="1:2" x14ac:dyDescent="0.2">
      <c r="A3" t="s">
        <v>1110</v>
      </c>
      <c r="B3" s="1222" t="str">
        <f>COVER!A15</f>
        <v>Kankakee/Iroquois</v>
      </c>
    </row>
    <row r="4" spans="1:2" x14ac:dyDescent="0.2">
      <c r="A4" t="s">
        <v>1166</v>
      </c>
      <c r="B4" s="1222" t="str">
        <f>COVER!A17</f>
        <v>Kankakee Area Special Education Cooperative</v>
      </c>
    </row>
    <row r="5" spans="1:2" x14ac:dyDescent="0.2">
      <c r="A5" t="s">
        <v>799</v>
      </c>
      <c r="B5" s="1222" t="str">
        <f>COVER!A38</f>
        <v>Debra Quain</v>
      </c>
    </row>
    <row r="6" spans="1:2" x14ac:dyDescent="0.2">
      <c r="A6" t="s">
        <v>804</v>
      </c>
      <c r="B6" s="1222">
        <f>COVER!P35</f>
        <v>0</v>
      </c>
    </row>
    <row r="7" spans="1:2" x14ac:dyDescent="0.2">
      <c r="A7" t="s">
        <v>800</v>
      </c>
      <c r="B7" s="1222">
        <f>COVER!I38</f>
        <v>0</v>
      </c>
    </row>
    <row r="8" spans="1:2" x14ac:dyDescent="0.2">
      <c r="A8" t="s">
        <v>801</v>
      </c>
      <c r="B8" s="1222" t="str">
        <f>COVER!T38</f>
        <v>Dr. Gregg Murphy</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Yes</v>
      </c>
    </row>
    <row r="15" spans="1:2" x14ac:dyDescent="0.2">
      <c r="A15" t="s">
        <v>657</v>
      </c>
      <c r="B15" s="1222" t="str">
        <f>COVER!T23</f>
        <v>0060-001351</v>
      </c>
    </row>
    <row r="16" spans="1:2" x14ac:dyDescent="0.2">
      <c r="A16" t="s">
        <v>490</v>
      </c>
      <c r="B16" s="1222" t="str">
        <f>COVER!T13</f>
        <v>Smith, Koelling, Dykstra, &amp; Ohm, P.C.</v>
      </c>
    </row>
    <row r="17" spans="1:2" x14ac:dyDescent="0.2">
      <c r="A17" t="s">
        <v>1030</v>
      </c>
      <c r="B17" s="1222" t="str">
        <f>COVER!T15</f>
        <v>Marcie Meents Kolberg</v>
      </c>
    </row>
    <row r="18" spans="1:2" x14ac:dyDescent="0.2">
      <c r="A18" t="s">
        <v>1345</v>
      </c>
      <c r="B18" s="1222" t="str">
        <f>COVER!T17</f>
        <v>1605 North Convent</v>
      </c>
    </row>
    <row r="19" spans="1:2" x14ac:dyDescent="0.2">
      <c r="A19" t="s">
        <v>1032</v>
      </c>
      <c r="B19" s="1222" t="str">
        <f>COVER!T25</f>
        <v>marciek@skdocpa.com</v>
      </c>
    </row>
    <row r="20" spans="1:2" x14ac:dyDescent="0.2">
      <c r="A20" t="s">
        <v>1033</v>
      </c>
      <c r="B20" s="1222" t="str">
        <f>COVER!T19</f>
        <v>Bourbonnais</v>
      </c>
    </row>
    <row r="21" spans="1:2" x14ac:dyDescent="0.2">
      <c r="A21" t="s">
        <v>558</v>
      </c>
      <c r="B21" s="1222" t="str">
        <f>COVER!X19</f>
        <v>IL</v>
      </c>
    </row>
    <row r="22" spans="1:2" x14ac:dyDescent="0.2">
      <c r="A22" t="s">
        <v>1034</v>
      </c>
      <c r="B22" s="1222">
        <f>COVER!Z19</f>
        <v>60914</v>
      </c>
    </row>
    <row r="23" spans="1:2" x14ac:dyDescent="0.2">
      <c r="A23" t="s">
        <v>1347</v>
      </c>
      <c r="B23" s="1222" t="str">
        <f>COVER!T21</f>
        <v>815-937-1997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6">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550000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1099932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-281</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-281</v>
      </c>
      <c r="C91" s="13" t="s">
        <v>653</v>
      </c>
      <c r="D91" s="13" t="str">
        <f t="shared" si="0"/>
        <v>Error?</v>
      </c>
    </row>
    <row r="92" spans="1:4" x14ac:dyDescent="0.2">
      <c r="A92" s="54">
        <v>31</v>
      </c>
      <c r="B92" s="1222">
        <f>'Assets-Liab 5-6'!C39</f>
        <v>1100213</v>
      </c>
      <c r="D92" s="13" t="str">
        <f t="shared" si="0"/>
        <v>Error?</v>
      </c>
    </row>
    <row r="93" spans="1:4" x14ac:dyDescent="0.2">
      <c r="A93" s="54">
        <v>32</v>
      </c>
      <c r="B93" s="1222">
        <f>'Assets-Liab 5-6'!C41</f>
        <v>1099932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20336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20336</v>
      </c>
      <c r="D170" s="13" t="str">
        <f t="shared" si="1"/>
        <v>Error?</v>
      </c>
    </row>
    <row r="171" spans="1:4" x14ac:dyDescent="0.2">
      <c r="A171" s="54">
        <v>110</v>
      </c>
      <c r="B171" s="1222">
        <f>'Assets-Liab 5-6'!F41</f>
        <v>20336</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16144</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1484</v>
      </c>
      <c r="D719" s="13" t="str">
        <f t="shared" si="10"/>
        <v>Error?</v>
      </c>
    </row>
    <row r="720" spans="1:4" x14ac:dyDescent="0.2">
      <c r="A720" s="54">
        <v>659</v>
      </c>
      <c r="B720" s="1222">
        <f>'Expenditures 15-22'!C33</f>
        <v>464805</v>
      </c>
      <c r="C720" s="13" t="s">
        <v>653</v>
      </c>
      <c r="D720" s="13" t="str">
        <f t="shared" si="10"/>
        <v>Error?</v>
      </c>
    </row>
    <row r="721" spans="1:4" x14ac:dyDescent="0.2">
      <c r="A721" s="54">
        <v>660</v>
      </c>
      <c r="B721" s="1222">
        <f>'Expenditures 15-22'!C36</f>
        <v>41438</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88330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42409</v>
      </c>
      <c r="D725" s="13" t="str">
        <f t="shared" si="10"/>
        <v>Error?</v>
      </c>
    </row>
    <row r="726" spans="1:4" x14ac:dyDescent="0.2">
      <c r="A726" s="54">
        <v>665</v>
      </c>
      <c r="B726" s="1222">
        <f>'Expenditures 15-22'!C41</f>
        <v>26562</v>
      </c>
      <c r="D726" s="13" t="str">
        <f t="shared" si="10"/>
        <v>Error?</v>
      </c>
    </row>
    <row r="727" spans="1:4" x14ac:dyDescent="0.2">
      <c r="A727" s="54">
        <v>666</v>
      </c>
      <c r="B727" s="1222">
        <f>'Expenditures 15-22'!C42</f>
        <v>198739</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727</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727</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123097</v>
      </c>
      <c r="D733" s="13" t="str">
        <f t="shared" si="10"/>
        <v>Error?</v>
      </c>
    </row>
    <row r="734" spans="1:4" x14ac:dyDescent="0.2">
      <c r="A734" s="54">
        <v>673</v>
      </c>
      <c r="B734" s="1222">
        <f>'Expenditures 15-22'!C53</f>
        <v>123097</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29180</v>
      </c>
      <c r="D736" s="13" t="str">
        <f t="shared" si="10"/>
        <v>Error?</v>
      </c>
    </row>
    <row r="737" spans="1:4" x14ac:dyDescent="0.2">
      <c r="A737" s="54">
        <v>676</v>
      </c>
      <c r="B737" s="1222">
        <f>'Expenditures 15-22'!C57</f>
        <v>29180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5633</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5633</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357376</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822181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2680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386</v>
      </c>
      <c r="D777" s="13" t="str">
        <f t="shared" si="11"/>
        <v>Error?</v>
      </c>
    </row>
    <row r="778" spans="1:4" x14ac:dyDescent="0.2">
      <c r="A778" s="54">
        <v>717</v>
      </c>
      <c r="B778" s="1222">
        <f>'Expenditures 15-22'!D33</f>
        <v>96995</v>
      </c>
      <c r="C778" s="13" t="s">
        <v>653</v>
      </c>
      <c r="D778" s="13" t="str">
        <f t="shared" si="11"/>
        <v>Error?</v>
      </c>
    </row>
    <row r="779" spans="1:4" x14ac:dyDescent="0.2">
      <c r="A779" s="54">
        <v>718</v>
      </c>
      <c r="B779" s="1222">
        <f>'Expenditures 15-22'!D36</f>
        <v>1195</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22925</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9770</v>
      </c>
      <c r="D783" s="13" t="str">
        <f t="shared" si="11"/>
        <v>Error?</v>
      </c>
    </row>
    <row r="784" spans="1:4" x14ac:dyDescent="0.2">
      <c r="A784" s="54">
        <v>723</v>
      </c>
      <c r="B784" s="1222">
        <f>'Expenditures 15-22'!D41</f>
        <v>3502</v>
      </c>
      <c r="D784" s="13" t="str">
        <f t="shared" si="11"/>
        <v>Error?</v>
      </c>
    </row>
    <row r="785" spans="1:4" x14ac:dyDescent="0.2">
      <c r="A785" s="54">
        <v>724</v>
      </c>
      <c r="B785" s="1222">
        <f>'Expenditures 15-22'!D42</f>
        <v>37392</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56</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56</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4946</v>
      </c>
      <c r="D791" s="13" t="str">
        <f t="shared" si="11"/>
        <v>Error?</v>
      </c>
    </row>
    <row r="792" spans="1:4" x14ac:dyDescent="0.2">
      <c r="A792" s="54">
        <v>731</v>
      </c>
      <c r="B792" s="1222">
        <f>'Expenditures 15-22'!D53</f>
        <v>4946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3276</v>
      </c>
      <c r="D794" s="13" t="str">
        <f t="shared" si="11"/>
        <v>Error?</v>
      </c>
    </row>
    <row r="795" spans="1:4" x14ac:dyDescent="0.2">
      <c r="A795" s="54">
        <v>734</v>
      </c>
      <c r="B795" s="1222">
        <f>'Expenditures 15-22'!D57</f>
        <v>3276</v>
      </c>
      <c r="C795" s="13" t="s">
        <v>653</v>
      </c>
      <c r="D795" s="13" t="str">
        <f t="shared" si="11"/>
        <v>Error?</v>
      </c>
    </row>
    <row r="796" spans="1:4" x14ac:dyDescent="0.2">
      <c r="A796" s="54">
        <v>735</v>
      </c>
      <c r="B796" s="1222">
        <f>'Expenditures 15-22'!D59</f>
        <v>13</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944</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957</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46627</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143622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333</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40081</v>
      </c>
      <c r="C836" s="13" t="s">
        <v>653</v>
      </c>
      <c r="D836" s="13" t="str">
        <f t="shared" si="12"/>
        <v>Error?</v>
      </c>
    </row>
    <row r="837" spans="1:4" x14ac:dyDescent="0.2">
      <c r="A837" s="54">
        <v>776</v>
      </c>
      <c r="B837" s="1222">
        <f>'Expenditures 15-22'!E36</f>
        <v>730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6969</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24087</v>
      </c>
      <c r="D841" s="13" t="str">
        <f t="shared" si="12"/>
        <v>Error?</v>
      </c>
    </row>
    <row r="842" spans="1:4" x14ac:dyDescent="0.2">
      <c r="A842" s="54">
        <v>781</v>
      </c>
      <c r="B842" s="1222">
        <f>'Expenditures 15-22'!E41</f>
        <v>264</v>
      </c>
      <c r="D842" s="13" t="str">
        <f t="shared" si="12"/>
        <v>Error?</v>
      </c>
    </row>
    <row r="843" spans="1:4" x14ac:dyDescent="0.2">
      <c r="A843" s="54">
        <v>782</v>
      </c>
      <c r="B843" s="1222">
        <f>'Expenditures 15-22'!E42</f>
        <v>32050</v>
      </c>
      <c r="C843" s="13" t="s">
        <v>653</v>
      </c>
      <c r="D843" s="13" t="str">
        <f t="shared" si="12"/>
        <v>Error?</v>
      </c>
    </row>
    <row r="844" spans="1:4" x14ac:dyDescent="0.2">
      <c r="A844" s="54">
        <v>783</v>
      </c>
      <c r="B844" s="1222">
        <f>'Expenditures 15-22'!E44</f>
        <v>6620</v>
      </c>
      <c r="D844" s="13" t="str">
        <f t="shared" si="12"/>
        <v>Error?</v>
      </c>
    </row>
    <row r="845" spans="1:4" x14ac:dyDescent="0.2">
      <c r="A845" s="54">
        <v>784</v>
      </c>
      <c r="B845" s="1222">
        <f>'Expenditures 15-22'!E45</f>
        <v>3623</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10243</v>
      </c>
      <c r="C847" s="13" t="s">
        <v>653</v>
      </c>
      <c r="D847" s="13" t="str">
        <f t="shared" si="12"/>
        <v>Error?</v>
      </c>
    </row>
    <row r="848" spans="1:4" x14ac:dyDescent="0.2">
      <c r="A848" s="54">
        <v>787</v>
      </c>
      <c r="B848" s="1222">
        <f>'Expenditures 15-22'!E49</f>
        <v>46918</v>
      </c>
      <c r="D848" s="13" t="str">
        <f t="shared" si="12"/>
        <v>Error?</v>
      </c>
    </row>
    <row r="849" spans="1:4" x14ac:dyDescent="0.2">
      <c r="A849" s="54">
        <v>788</v>
      </c>
      <c r="B849" s="1222">
        <f>'Expenditures 15-22'!E50</f>
        <v>21942</v>
      </c>
      <c r="D849" s="13" t="str">
        <f t="shared" si="12"/>
        <v>Error?</v>
      </c>
    </row>
    <row r="850" spans="1:4" x14ac:dyDescent="0.2">
      <c r="A850" s="54">
        <v>789</v>
      </c>
      <c r="B850" s="1222">
        <f>'Expenditures 15-22'!E53</f>
        <v>113379</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607</v>
      </c>
      <c r="D852" s="13" t="str">
        <f t="shared" si="12"/>
        <v>Error?</v>
      </c>
    </row>
    <row r="853" spans="1:4" x14ac:dyDescent="0.2">
      <c r="A853" s="54">
        <v>792</v>
      </c>
      <c r="B853" s="1222">
        <f>'Expenditures 15-22'!E57</f>
        <v>607</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8350</v>
      </c>
      <c r="D855" s="13" t="str">
        <f t="shared" si="12"/>
        <v>Error?</v>
      </c>
    </row>
    <row r="856" spans="1:4" x14ac:dyDescent="0.2">
      <c r="A856" s="54">
        <v>795</v>
      </c>
      <c r="B856" s="1222">
        <f>'Expenditures 15-22'!E61</f>
        <v>28155</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36505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192784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232865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12172</v>
      </c>
      <c r="C894" s="13" t="s">
        <v>653</v>
      </c>
      <c r="D894" s="13" t="str">
        <f t="shared" si="12"/>
        <v>Error?</v>
      </c>
    </row>
    <row r="895" spans="1:4" x14ac:dyDescent="0.2">
      <c r="A895" s="54">
        <v>834</v>
      </c>
      <c r="B895" s="1222">
        <f>'Expenditures 15-22'!F36</f>
        <v>229</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788</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265</v>
      </c>
      <c r="D899" s="13" t="str">
        <f t="shared" si="13"/>
        <v>Error?</v>
      </c>
    </row>
    <row r="900" spans="1:4" x14ac:dyDescent="0.2">
      <c r="A900" s="54">
        <v>839</v>
      </c>
      <c r="B900" s="1222">
        <f>'Expenditures 15-22'!F41</f>
        <v>315</v>
      </c>
      <c r="D900" s="13" t="str">
        <f t="shared" si="13"/>
        <v>Error?</v>
      </c>
    </row>
    <row r="901" spans="1:4" x14ac:dyDescent="0.2">
      <c r="A901" s="54">
        <v>840</v>
      </c>
      <c r="B901" s="1222">
        <f>'Expenditures 15-22'!F42</f>
        <v>1597</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2360</v>
      </c>
      <c r="D907" s="13" t="str">
        <f t="shared" si="13"/>
        <v>Error?</v>
      </c>
    </row>
    <row r="908" spans="1:4" x14ac:dyDescent="0.2">
      <c r="A908" s="54">
        <v>847</v>
      </c>
      <c r="B908" s="1222">
        <f>'Expenditures 15-22'!F53</f>
        <v>2360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33</v>
      </c>
      <c r="D910" s="13" t="str">
        <f t="shared" si="13"/>
        <v>Error?</v>
      </c>
    </row>
    <row r="911" spans="1:4" x14ac:dyDescent="0.2">
      <c r="A911" s="54">
        <v>850</v>
      </c>
      <c r="B911" s="1222">
        <f>'Expenditures 15-22'!F57</f>
        <v>33</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27423</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27423</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31413</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43585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3065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700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700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700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3765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1131001</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1131001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19157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1870</v>
      </c>
      <c r="C1107" s="13" t="s">
        <v>653</v>
      </c>
      <c r="D1107" s="13" t="str">
        <f t="shared" si="16"/>
        <v>Error?</v>
      </c>
    </row>
    <row r="1108" spans="1:4" x14ac:dyDescent="0.2">
      <c r="A1108" s="54">
        <v>1047</v>
      </c>
      <c r="B1108" s="1222">
        <f>'Expenditures 15-22'!K33</f>
        <v>617118</v>
      </c>
      <c r="C1108" s="13" t="s">
        <v>653</v>
      </c>
      <c r="D1108" s="13" t="str">
        <f t="shared" si="16"/>
        <v>Error?</v>
      </c>
    </row>
    <row r="1109" spans="1:4" x14ac:dyDescent="0.2">
      <c r="A1109" s="54">
        <v>1048</v>
      </c>
      <c r="B1109" s="1222">
        <f>'Expenditures 15-22'!K36</f>
        <v>43592</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119712</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76531</v>
      </c>
      <c r="C1113" s="13" t="s">
        <v>653</v>
      </c>
      <c r="D1113" s="13" t="str">
        <f t="shared" si="16"/>
        <v>Error?</v>
      </c>
    </row>
    <row r="1114" spans="1:4" x14ac:dyDescent="0.2">
      <c r="A1114" s="54">
        <v>1053</v>
      </c>
      <c r="B1114" s="1222">
        <f>'Expenditures 15-22'!K41</f>
        <v>30643</v>
      </c>
      <c r="C1114" s="13" t="s">
        <v>653</v>
      </c>
      <c r="D1114" s="13" t="str">
        <f t="shared" si="16"/>
        <v>Error?</v>
      </c>
    </row>
    <row r="1115" spans="1:4" x14ac:dyDescent="0.2">
      <c r="A1115" s="54">
        <v>1054</v>
      </c>
      <c r="B1115" s="1222">
        <f>'Expenditures 15-22'!K42</f>
        <v>270478</v>
      </c>
      <c r="C1115" s="13" t="s">
        <v>653</v>
      </c>
      <c r="D1115" s="13" t="str">
        <f t="shared" si="16"/>
        <v>Error?</v>
      </c>
    </row>
    <row r="1116" spans="1:4" x14ac:dyDescent="0.2">
      <c r="A1116" s="54">
        <v>1055</v>
      </c>
      <c r="B1116" s="1222">
        <f>'Expenditures 15-22'!K44</f>
        <v>6620</v>
      </c>
      <c r="C1116" s="13" t="s">
        <v>653</v>
      </c>
      <c r="D1116" s="13" t="str">
        <f t="shared" si="16"/>
        <v>Error?</v>
      </c>
    </row>
    <row r="1117" spans="1:4" x14ac:dyDescent="0.2">
      <c r="A1117" s="54">
        <v>1056</v>
      </c>
      <c r="B1117" s="1222">
        <f>'Expenditures 15-22'!K45</f>
        <v>4406</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11026</v>
      </c>
      <c r="C1119" s="13" t="s">
        <v>653</v>
      </c>
      <c r="D1119" s="13" t="str">
        <f t="shared" si="16"/>
        <v>Error?</v>
      </c>
    </row>
    <row r="1120" spans="1:4" x14ac:dyDescent="0.2">
      <c r="A1120" s="54">
        <v>1059</v>
      </c>
      <c r="B1120" s="1222">
        <f>'Expenditures 15-22'!K49</f>
        <v>46918</v>
      </c>
      <c r="C1120" s="13" t="s">
        <v>653</v>
      </c>
      <c r="D1120" s="13" t="str">
        <f t="shared" si="16"/>
        <v>Error?</v>
      </c>
    </row>
    <row r="1121" spans="1:4" x14ac:dyDescent="0.2">
      <c r="A1121" s="54">
        <v>1060</v>
      </c>
      <c r="B1121" s="1222">
        <f>'Expenditures 15-22'!K50</f>
        <v>152345</v>
      </c>
      <c r="C1121" s="13" t="s">
        <v>653</v>
      </c>
      <c r="D1121" s="13" t="str">
        <f t="shared" si="16"/>
        <v>Error?</v>
      </c>
    </row>
    <row r="1122" spans="1:4" x14ac:dyDescent="0.2">
      <c r="A1122" s="54">
        <v>1061</v>
      </c>
      <c r="B1122" s="1222">
        <f>'Expenditures 15-22'!K53</f>
        <v>243782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33096</v>
      </c>
      <c r="C1124" s="13" t="s">
        <v>653</v>
      </c>
      <c r="D1124" s="13" t="str">
        <f t="shared" si="16"/>
        <v>Error?</v>
      </c>
    </row>
    <row r="1125" spans="1:4" x14ac:dyDescent="0.2">
      <c r="A1125" s="54">
        <v>1064</v>
      </c>
      <c r="B1125" s="1222">
        <f>'Expenditures 15-22'!K57</f>
        <v>33096</v>
      </c>
      <c r="C1125" s="13" t="s">
        <v>653</v>
      </c>
      <c r="D1125" s="13" t="str">
        <f t="shared" si="16"/>
        <v>Error?</v>
      </c>
    </row>
    <row r="1126" spans="1:4" x14ac:dyDescent="0.2">
      <c r="A1126" s="54">
        <v>1065</v>
      </c>
      <c r="B1126" s="1222">
        <f>'Expenditures 15-22'!K59</f>
        <v>13</v>
      </c>
      <c r="C1126" s="13" t="s">
        <v>653</v>
      </c>
      <c r="D1126" s="13" t="str">
        <f t="shared" si="16"/>
        <v>Error?</v>
      </c>
    </row>
    <row r="1127" spans="1:4" x14ac:dyDescent="0.2">
      <c r="A1127" s="54">
        <v>1066</v>
      </c>
      <c r="B1127" s="1222">
        <f>'Expenditures 15-22'!K60</f>
        <v>8350</v>
      </c>
      <c r="C1127" s="13" t="s">
        <v>653</v>
      </c>
      <c r="D1127" s="13" t="str">
        <f t="shared" si="16"/>
        <v>Error?</v>
      </c>
    </row>
    <row r="1128" spans="1:4" x14ac:dyDescent="0.2">
      <c r="A1128" s="54">
        <v>1067</v>
      </c>
      <c r="B1128" s="1222">
        <f>'Expenditures 15-22'!K61</f>
        <v>62155</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70518</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628900</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1131001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2377019</v>
      </c>
      <c r="C1152" s="13" t="s">
        <v>653</v>
      </c>
      <c r="D1152" s="13" t="str">
        <f t="shared" si="17"/>
        <v>Error?</v>
      </c>
    </row>
    <row r="1153" spans="1:4" x14ac:dyDescent="0.2">
      <c r="A1153" s="54">
        <v>1092</v>
      </c>
      <c r="B1153" s="1222">
        <f>'Expenditures 15-22'!K115</f>
        <v>68338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558562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1100213</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20336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20336</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2896316</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1044769</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3941085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2896316</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997743</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3894059</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47026</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47026</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47026</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47026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1131001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1131001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944372</v>
      </c>
      <c r="C2551" s="13" t="s">
        <v>653</v>
      </c>
      <c r="D2551" s="13" t="str">
        <f t="shared" si="38"/>
        <v>Error?</v>
      </c>
    </row>
    <row r="2552" spans="1:4" x14ac:dyDescent="0.2">
      <c r="A2552" s="82">
        <v>2491</v>
      </c>
      <c r="D2552" s="13" t="str">
        <f t="shared" si="38"/>
        <v>OK</v>
      </c>
    </row>
    <row r="2553" spans="1:4" x14ac:dyDescent="0.2">
      <c r="A2553" s="54">
        <v>2492</v>
      </c>
      <c r="B2553" s="1222">
        <f>'Acct Summary 7-8'!C6</f>
        <v>120018</v>
      </c>
      <c r="C2553" s="13" t="s">
        <v>653</v>
      </c>
      <c r="D2553" s="13" t="str">
        <f t="shared" si="38"/>
        <v>Error?</v>
      </c>
    </row>
    <row r="2554" spans="1:4" x14ac:dyDescent="0.2">
      <c r="A2554" s="54">
        <v>2493</v>
      </c>
      <c r="B2554" s="1222">
        <f>'Acct Summary 7-8'!C7</f>
        <v>249966</v>
      </c>
      <c r="C2554" s="13" t="s">
        <v>653</v>
      </c>
      <c r="D2554" s="13" t="str">
        <f t="shared" si="38"/>
        <v>Error?</v>
      </c>
    </row>
    <row r="2555" spans="1:4" x14ac:dyDescent="0.2">
      <c r="A2555" s="54">
        <v>2494</v>
      </c>
      <c r="B2555" s="1222">
        <f>'Acct Summary 7-8'!C8</f>
        <v>2445357</v>
      </c>
      <c r="C2555" s="13" t="s">
        <v>653</v>
      </c>
      <c r="D2555" s="13" t="str">
        <f t="shared" si="38"/>
        <v>Error?</v>
      </c>
    </row>
    <row r="2556" spans="1:4" x14ac:dyDescent="0.2">
      <c r="A2556" s="54">
        <v>2495</v>
      </c>
      <c r="B2556" s="1222">
        <f>'Acct Summary 7-8'!C12</f>
        <v>617118</v>
      </c>
      <c r="C2556" s="13" t="s">
        <v>653</v>
      </c>
      <c r="D2556" s="13" t="str">
        <f t="shared" si="38"/>
        <v>Error?</v>
      </c>
    </row>
    <row r="2557" spans="1:4" x14ac:dyDescent="0.2">
      <c r="A2557" s="54">
        <v>2496</v>
      </c>
      <c r="B2557" s="1222">
        <f>'Acct Summary 7-8'!C13</f>
        <v>628900</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1131001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2377019</v>
      </c>
      <c r="C2561" s="13" t="s">
        <v>653</v>
      </c>
      <c r="D2561" s="13" t="str">
        <f t="shared" si="39"/>
        <v>Error?</v>
      </c>
    </row>
    <row r="2562" spans="1:4" x14ac:dyDescent="0.2">
      <c r="A2562" s="54">
        <v>2501</v>
      </c>
      <c r="B2562" s="1222">
        <f>'Acct Summary 7-8'!C20</f>
        <v>68338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8350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55590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1131001</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1131001</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473313</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473313</v>
      </c>
      <c r="C3232" s="13" t="s">
        <v>653</v>
      </c>
      <c r="D3232" s="13" t="str">
        <f t="shared" si="49"/>
        <v>Error?</v>
      </c>
    </row>
    <row r="3233" spans="1:4" x14ac:dyDescent="0.2">
      <c r="A3233" s="54">
        <v>3172</v>
      </c>
      <c r="B3233" s="1222">
        <f>'Acct Summary 7-8'!C78</f>
        <v>541651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447177</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93929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39748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12172</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3065</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596091</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1131001</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549932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20336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473313</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521879</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2967236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521879</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2898898</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1120549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5599</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9857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20417</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918276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918276</v>
      </c>
      <c r="C5087" s="13" t="s">
        <v>653</v>
      </c>
      <c r="D5087" s="13" t="str">
        <f t="shared" si="78"/>
        <v>Error?</v>
      </c>
    </row>
    <row r="5088" spans="1:4" x14ac:dyDescent="0.2">
      <c r="A5088" s="54">
        <v>5027</v>
      </c>
      <c r="B5088" s="1222">
        <f>'Revenues 9-14'!C65</f>
        <v>693</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693</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1500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20396</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3507</v>
      </c>
      <c r="D5119" s="13" t="str">
        <f t="shared" ref="D5119:D5182" si="79">IF(ISBLANK(B5119),"OK",IF(A5119-B5119=0,"OK","Error?"))</f>
        <v>Error?</v>
      </c>
    </row>
    <row r="5120" spans="1:4" x14ac:dyDescent="0.2">
      <c r="A5120" s="54">
        <v>5059</v>
      </c>
      <c r="B5120" s="1222">
        <f>'Revenues 9-14'!C108</f>
        <v>25403</v>
      </c>
      <c r="C5120" s="13" t="s">
        <v>653</v>
      </c>
      <c r="D5120" s="13" t="str">
        <f t="shared" si="79"/>
        <v>Error?</v>
      </c>
    </row>
    <row r="5121" spans="1:4" x14ac:dyDescent="0.2">
      <c r="A5121" s="54">
        <v>5060</v>
      </c>
      <c r="B5121" s="1222">
        <f>'Revenues 9-14'!C109</f>
        <v>944372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1131001</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1131001</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119956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119956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62</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120018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120018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214093</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214093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5599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249966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249966</v>
      </c>
      <c r="C5326" s="13" t="s">
        <v>653</v>
      </c>
      <c r="D5326" s="13" t="str">
        <f t="shared" si="82"/>
        <v>Error?</v>
      </c>
    </row>
    <row r="5327" spans="1:4" x14ac:dyDescent="0.2">
      <c r="A5327" s="54">
        <v>5266</v>
      </c>
      <c r="B5327" s="1222">
        <f>'Revenues 9-14'!C275</f>
        <v>2445357</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541651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0.4923146699775407</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0</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44519</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44519</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1771</v>
      </c>
    </row>
    <row r="7757" spans="1:6" x14ac:dyDescent="0.2">
      <c r="A7757">
        <v>7696</v>
      </c>
      <c r="B7757" s="1222">
        <f>'Aud Quest 2'!E87</f>
        <v>0</v>
      </c>
      <c r="D7757" s="13" t="str">
        <f t="shared" si="127"/>
        <v>Error?</v>
      </c>
      <c r="E7757" s="23" t="s">
        <v>1592</v>
      </c>
      <c r="F7757" t="s">
        <v>1771</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schemas.microsoft.com/office/infopath/2007/PartnerControls"/>
    <ds:schemaRef ds:uri="6ce3111e-7420-4802-b50a-75d4e9a0b980"/>
    <ds:schemaRef ds:uri="http://purl.org/dc/elements/1.1/"/>
    <ds:schemaRef ds:uri="http://schemas.microsoft.com/sharepoint/v3"/>
    <ds:schemaRef ds:uri="http://schemas.openxmlformats.org/package/2006/metadata/core-properties"/>
    <ds:schemaRef ds:uri="d21dc803-237d-4c68-8692-8d731fd29118"/>
    <ds:schemaRef ds:uri="http://schemas.microsoft.com/office/2006/documentManagement/types"/>
    <ds:schemaRef ds:uri="4d435f69-8686-490b-bd6d-b153bf22ab50"/>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SF&amp;QC Sec-3 (2)</vt:lpstr>
      <vt:lpstr>SSPAF</vt:lpstr>
      <vt:lpstr>CAP</vt:lpstr>
      <vt:lpstr>CAP (2)</vt:lpstr>
      <vt:lpstr>CAP (3)</vt:lpstr>
      <vt:lpstr>AFR17</vt:lpstr>
      <vt:lpstr>' SEFA'!Print_Area</vt:lpstr>
      <vt:lpstr>' SEFA (2)'!Print_Area</vt:lpstr>
      <vt:lpstr>'SEFA NOTES'!Print_Area</vt:lpstr>
      <vt:lpstr>'SEFA NOTES (2)'!Print_Area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2017-10-13T15:21:57Z</cp:lastPrinted>
  <dcterms:created xsi:type="dcterms:W3CDTF">2003-10-29T19:06:34Z</dcterms:created>
  <dcterms:modified xsi:type="dcterms:W3CDTF">2017-10-17T19:04:14Z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